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7월\조리안내서\2026년 7월 조리안내서\"/>
    </mc:Choice>
  </mc:AlternateContent>
  <xr:revisionPtr revIDLastSave="0" documentId="13_ncr:1_{1CB51F78-179F-47DB-869E-EC4580C22A46}" xr6:coauthVersionLast="47" xr6:coauthVersionMax="47" xr10:uidLastSave="{00000000-0000-0000-0000-000000000000}"/>
  <bookViews>
    <workbookView xWindow="3285" yWindow="3285" windowWidth="14385" windowHeight="11955" xr2:uid="{00000000-000D-0000-FFFF-FFFF00000000}"/>
  </bookViews>
  <sheets>
    <sheet name="6일" sheetId="8" r:id="rId1"/>
    <sheet name="7일" sheetId="10" r:id="rId2"/>
    <sheet name="8일" sheetId="15" r:id="rId3"/>
    <sheet name="9일" sheetId="14" r:id="rId4"/>
    <sheet name="10일" sheetId="12" r:id="rId5"/>
    <sheet name="11일" sheetId="13"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3" i="15" l="1"/>
  <c r="F22" i="15"/>
  <c r="F21" i="15"/>
  <c r="F20" i="15"/>
  <c r="F19" i="15"/>
  <c r="F18" i="15"/>
  <c r="F17" i="15"/>
  <c r="F50" i="8"/>
  <c r="F49" i="8"/>
  <c r="F48" i="8"/>
  <c r="F47" i="8"/>
  <c r="F46" i="8"/>
  <c r="F45" i="8"/>
  <c r="F44" i="8"/>
  <c r="F43" i="8"/>
  <c r="F42" i="8"/>
  <c r="F41" i="8"/>
  <c r="F40" i="8"/>
  <c r="F39" i="8"/>
  <c r="F38" i="8"/>
  <c r="F37" i="8"/>
  <c r="D23" i="10"/>
  <c r="F23" i="10" s="1"/>
  <c r="D22" i="10"/>
  <c r="F22" i="10" s="1"/>
  <c r="D21" i="10"/>
  <c r="F21" i="10" s="1"/>
  <c r="D20" i="10"/>
  <c r="F20" i="10" s="1"/>
  <c r="D19" i="10"/>
  <c r="F19" i="10" s="1"/>
  <c r="D39" i="13"/>
  <c r="F39" i="13" s="1"/>
  <c r="D38" i="13"/>
  <c r="F38" i="13" s="1"/>
  <c r="D37" i="13"/>
  <c r="F37" i="13" s="1"/>
  <c r="D36" i="13"/>
  <c r="F36" i="13" s="1"/>
  <c r="D35" i="13"/>
  <c r="F35" i="13" s="1"/>
  <c r="D34" i="13"/>
  <c r="F34" i="13" s="1"/>
  <c r="F33" i="13"/>
  <c r="D32" i="13"/>
  <c r="F32" i="13" s="1"/>
  <c r="F31" i="13"/>
  <c r="F30" i="13"/>
  <c r="D30" i="13"/>
  <c r="F29" i="13"/>
  <c r="D29" i="13"/>
  <c r="F28" i="13"/>
  <c r="D28" i="13"/>
  <c r="F27" i="13"/>
  <c r="D27" i="13"/>
  <c r="F26" i="13"/>
  <c r="D26" i="13"/>
  <c r="F25" i="13"/>
  <c r="D25" i="13"/>
  <c r="D24" i="13"/>
  <c r="F24" i="13" s="1"/>
  <c r="F23" i="13"/>
  <c r="D22" i="13"/>
  <c r="F22" i="13" s="1"/>
  <c r="F21" i="13"/>
  <c r="D21" i="13"/>
  <c r="D20" i="13"/>
  <c r="F20" i="13" s="1"/>
  <c r="F19" i="13"/>
  <c r="D19" i="13"/>
  <c r="D18" i="13"/>
  <c r="F18" i="13" s="1"/>
  <c r="D17" i="13"/>
  <c r="F17" i="13" s="1"/>
  <c r="D16" i="13"/>
  <c r="F16" i="13" s="1"/>
  <c r="D15" i="13"/>
  <c r="F15" i="13" s="1"/>
  <c r="D14" i="13"/>
  <c r="F14" i="13" s="1"/>
  <c r="D13" i="13"/>
  <c r="F13" i="13" s="1"/>
  <c r="D12" i="13"/>
  <c r="F12" i="13" s="1"/>
  <c r="D11" i="13"/>
  <c r="F11" i="13" s="1"/>
  <c r="D10" i="13"/>
  <c r="F10" i="13" s="1"/>
  <c r="D42" i="12"/>
  <c r="F42" i="12" s="1"/>
  <c r="D41" i="12"/>
  <c r="F41" i="12" s="1"/>
  <c r="D40" i="12"/>
  <c r="F40" i="12" s="1"/>
  <c r="D39" i="12"/>
  <c r="F39" i="12" s="1"/>
  <c r="D38" i="12"/>
  <c r="F38" i="12" s="1"/>
  <c r="D37" i="12"/>
  <c r="F37" i="12" s="1"/>
  <c r="D36" i="12"/>
  <c r="F36" i="12" s="1"/>
  <c r="F35" i="12"/>
  <c r="D34" i="12"/>
  <c r="F34" i="12" s="1"/>
  <c r="D33" i="12"/>
  <c r="F33" i="12" s="1"/>
  <c r="D32" i="12"/>
  <c r="F32" i="12" s="1"/>
  <c r="D31" i="12"/>
  <c r="F31" i="12" s="1"/>
  <c r="D30" i="12"/>
  <c r="F30" i="12" s="1"/>
  <c r="D29" i="12"/>
  <c r="F29" i="12" s="1"/>
  <c r="D28" i="12"/>
  <c r="F28" i="12" s="1"/>
  <c r="D27" i="12"/>
  <c r="F27" i="12" s="1"/>
  <c r="D26" i="12"/>
  <c r="F26" i="12" s="1"/>
  <c r="D25" i="12"/>
  <c r="F25" i="12" s="1"/>
  <c r="D24" i="12"/>
  <c r="F24" i="12" s="1"/>
  <c r="D23" i="12"/>
  <c r="F23" i="12" s="1"/>
  <c r="D22" i="12"/>
  <c r="F22" i="12" s="1"/>
  <c r="D21" i="12"/>
  <c r="F21" i="12" s="1"/>
  <c r="D20" i="12"/>
  <c r="F20" i="12" s="1"/>
  <c r="D19" i="12"/>
  <c r="F19" i="12" s="1"/>
  <c r="D18" i="12"/>
  <c r="F18" i="12" s="1"/>
  <c r="D17" i="12"/>
  <c r="F17" i="12" s="1"/>
  <c r="D16" i="12"/>
  <c r="F16" i="12" s="1"/>
  <c r="D15" i="12"/>
  <c r="F15" i="12" s="1"/>
  <c r="D14" i="12"/>
  <c r="F14" i="12" s="1"/>
  <c r="D13" i="12"/>
  <c r="F13" i="12" s="1"/>
  <c r="F40" i="14"/>
  <c r="D40" i="14"/>
  <c r="F12" i="12"/>
  <c r="D12" i="12"/>
  <c r="D11" i="12"/>
  <c r="F11" i="12" s="1"/>
  <c r="D10" i="12"/>
  <c r="F10" i="12" s="1"/>
  <c r="D39" i="14"/>
  <c r="F39" i="14" s="1"/>
  <c r="D38" i="14"/>
  <c r="F38" i="14" s="1"/>
  <c r="F37" i="14"/>
  <c r="D37" i="14"/>
  <c r="D36" i="14"/>
  <c r="F36" i="14" s="1"/>
  <c r="D35" i="14"/>
  <c r="F35" i="14" s="1"/>
  <c r="D34" i="14"/>
  <c r="F34" i="14" s="1"/>
  <c r="D33" i="14"/>
  <c r="F33" i="14" s="1"/>
  <c r="D32" i="14"/>
  <c r="F32" i="14" s="1"/>
  <c r="D31" i="14"/>
  <c r="F31" i="14" s="1"/>
  <c r="D30" i="14"/>
  <c r="F30" i="14" s="1"/>
  <c r="F29" i="14"/>
  <c r="D28" i="14"/>
  <c r="F28" i="14" s="1"/>
  <c r="D27" i="14"/>
  <c r="F27" i="14" s="1"/>
  <c r="D26" i="14"/>
  <c r="F26" i="14" s="1"/>
  <c r="D25" i="14"/>
  <c r="F25" i="14" s="1"/>
  <c r="D24" i="14"/>
  <c r="F24" i="14" s="1"/>
  <c r="D23" i="14"/>
  <c r="F23" i="14" s="1"/>
  <c r="D22" i="14"/>
  <c r="F22" i="14" s="1"/>
  <c r="D21" i="14"/>
  <c r="F21" i="14" s="1"/>
  <c r="D20" i="14"/>
  <c r="F20" i="14" s="1"/>
  <c r="D19" i="14"/>
  <c r="F19" i="14" s="1"/>
  <c r="D18" i="14"/>
  <c r="F18" i="14" s="1"/>
  <c r="F17" i="14"/>
  <c r="D17" i="14"/>
  <c r="D16" i="14"/>
  <c r="F16" i="14" s="1"/>
  <c r="D15" i="14"/>
  <c r="F15" i="14" s="1"/>
  <c r="D14" i="14"/>
  <c r="F14" i="14" s="1"/>
  <c r="D13" i="14"/>
  <c r="F13" i="14" s="1"/>
  <c r="D12" i="14"/>
  <c r="F12" i="14" s="1"/>
  <c r="D11" i="14"/>
  <c r="F11" i="14" s="1"/>
  <c r="D10" i="14"/>
  <c r="F10" i="14" s="1"/>
  <c r="D35" i="15"/>
  <c r="F35" i="15" s="1"/>
  <c r="D34" i="15"/>
  <c r="F34" i="15" s="1"/>
  <c r="D33" i="15"/>
  <c r="F33" i="15" s="1"/>
  <c r="D32" i="15"/>
  <c r="F32" i="15" s="1"/>
  <c r="D31" i="15"/>
  <c r="F31" i="15" s="1"/>
  <c r="D30" i="15"/>
  <c r="F30" i="15" s="1"/>
  <c r="D29" i="15"/>
  <c r="F29" i="15" s="1"/>
  <c r="D28" i="15"/>
  <c r="F28" i="15" s="1"/>
  <c r="F27" i="15"/>
  <c r="D26" i="15"/>
  <c r="F26" i="15" s="1"/>
  <c r="D25" i="15"/>
  <c r="F25" i="15" s="1"/>
  <c r="D24" i="15"/>
  <c r="F24" i="15" s="1"/>
  <c r="D21" i="15"/>
  <c r="D20" i="15"/>
  <c r="D19" i="15"/>
  <c r="D18" i="15"/>
  <c r="D17" i="15"/>
  <c r="D16" i="15"/>
  <c r="F16" i="15" s="1"/>
  <c r="D15" i="15"/>
  <c r="F15" i="15" s="1"/>
  <c r="D14" i="15"/>
  <c r="F14" i="15" s="1"/>
  <c r="D13" i="15"/>
  <c r="F13" i="15" s="1"/>
  <c r="D12" i="15"/>
  <c r="F12" i="15" s="1"/>
  <c r="D11" i="15"/>
  <c r="F11" i="15" s="1"/>
  <c r="D10" i="15"/>
  <c r="F10" i="15" s="1"/>
  <c r="D38" i="10"/>
  <c r="F38" i="10" s="1"/>
  <c r="D37" i="10"/>
  <c r="F37" i="10" s="1"/>
  <c r="D36" i="10"/>
  <c r="F36" i="10" s="1"/>
  <c r="D35" i="10"/>
  <c r="F35" i="10" s="1"/>
  <c r="D34" i="10"/>
  <c r="F34" i="10" s="1"/>
  <c r="D33" i="10"/>
  <c r="F33" i="10" s="1"/>
  <c r="D32" i="10"/>
  <c r="F32" i="10" s="1"/>
  <c r="D31" i="10"/>
  <c r="F31" i="10" s="1"/>
  <c r="D30" i="10"/>
  <c r="F30" i="10" s="1"/>
  <c r="F29" i="10"/>
  <c r="D28" i="10"/>
  <c r="F28" i="10" s="1"/>
  <c r="D27" i="10"/>
  <c r="F27" i="10" s="1"/>
  <c r="D26" i="10"/>
  <c r="F26" i="10" s="1"/>
  <c r="D25" i="10"/>
  <c r="F25" i="10" s="1"/>
  <c r="D24" i="10"/>
  <c r="F24" i="10" s="1"/>
  <c r="D18" i="10"/>
  <c r="F18" i="10" s="1"/>
  <c r="D17" i="10"/>
  <c r="F17" i="10" s="1"/>
  <c r="D16" i="10"/>
  <c r="F16" i="10" s="1"/>
  <c r="D15" i="10"/>
  <c r="F15" i="10" s="1"/>
  <c r="D14" i="10"/>
  <c r="F14" i="10" s="1"/>
  <c r="D13" i="10"/>
  <c r="F13" i="10" s="1"/>
  <c r="D12" i="10"/>
  <c r="F12" i="10" s="1"/>
  <c r="D11" i="10"/>
  <c r="F11" i="10" s="1"/>
  <c r="D10" i="10"/>
  <c r="F10" i="10" s="1"/>
  <c r="F30" i="8"/>
  <c r="D51" i="8"/>
  <c r="F51" i="8" s="1"/>
  <c r="D50" i="8"/>
  <c r="D49" i="8"/>
  <c r="D48" i="8"/>
  <c r="D47" i="8"/>
  <c r="D46" i="8"/>
  <c r="D45" i="8"/>
  <c r="D44" i="8"/>
  <c r="D43" i="8"/>
  <c r="D42" i="8"/>
  <c r="D41" i="8"/>
  <c r="D40" i="8"/>
  <c r="D39" i="8"/>
  <c r="D38" i="8"/>
  <c r="D37" i="8"/>
  <c r="D36" i="8"/>
  <c r="F36" i="8" s="1"/>
  <c r="D35" i="8"/>
  <c r="F35" i="8" s="1"/>
  <c r="D34" i="8"/>
  <c r="F34" i="8" s="1"/>
  <c r="D33" i="8"/>
  <c r="F33" i="8" s="1"/>
  <c r="D32" i="8"/>
  <c r="F32" i="8" s="1"/>
  <c r="D31" i="8"/>
  <c r="F31" i="8" s="1"/>
  <c r="D29" i="8"/>
  <c r="F29" i="8" s="1"/>
  <c r="D28" i="8"/>
  <c r="F28" i="8" s="1"/>
  <c r="D27" i="8"/>
  <c r="F27" i="8" s="1"/>
  <c r="D26" i="8"/>
  <c r="F26" i="8" s="1"/>
  <c r="D25" i="8"/>
  <c r="F25" i="8" s="1"/>
  <c r="F24" i="8"/>
  <c r="D24" i="8"/>
  <c r="D23" i="8"/>
  <c r="F23" i="8" s="1"/>
  <c r="F22" i="8"/>
  <c r="D22" i="8"/>
  <c r="D21" i="8"/>
  <c r="F21" i="8" s="1"/>
  <c r="F20" i="8"/>
  <c r="D20" i="8"/>
  <c r="D19" i="8"/>
  <c r="F19" i="8" s="1"/>
  <c r="F18" i="8"/>
  <c r="D18" i="8"/>
  <c r="D17" i="8"/>
  <c r="F17" i="8" s="1"/>
  <c r="D16" i="8"/>
  <c r="F16" i="8" s="1"/>
  <c r="D15" i="8"/>
  <c r="F15" i="8" s="1"/>
  <c r="D14" i="8"/>
  <c r="F14" i="8" s="1"/>
  <c r="D13" i="8"/>
  <c r="F13" i="8" s="1"/>
  <c r="D12" i="8"/>
  <c r="F12" i="8" s="1"/>
  <c r="D11" i="8"/>
  <c r="F11" i="8" s="1"/>
  <c r="D10" i="8"/>
  <c r="F10" i="8" s="1"/>
</calcChain>
</file>

<file path=xl/sharedStrings.xml><?xml version="1.0" encoding="utf-8"?>
<sst xmlns="http://schemas.openxmlformats.org/spreadsheetml/2006/main" count="368" uniqueCount="175">
  <si>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</si>
  <si>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</si>
  <si>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</si>
  <si>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</si>
  <si>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</si>
  <si>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</si>
  <si>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</si>
  <si>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</si>
  <si>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</si>
  <si>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</si>
  <si>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</si>
  <si>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백미</t>
    <phoneticPr fontId="13" type="noConversion"/>
  </si>
  <si>
    <t>참기름</t>
    <phoneticPr fontId="13" type="noConversion"/>
  </si>
  <si>
    <t>양파</t>
    <phoneticPr fontId="13" type="noConversion"/>
  </si>
  <si>
    <t>마늘</t>
    <phoneticPr fontId="13" type="noConversion"/>
  </si>
  <si>
    <t>설탕</t>
    <phoneticPr fontId="13" type="noConversion"/>
  </si>
  <si>
    <t>깨</t>
    <phoneticPr fontId="13" type="noConversion"/>
  </si>
  <si>
    <t>진간장</t>
    <phoneticPr fontId="13" type="noConversion"/>
  </si>
  <si>
    <t>식용유</t>
    <phoneticPr fontId="13" type="noConversion"/>
  </si>
  <si>
    <t>배추김치</t>
    <phoneticPr fontId="13" type="noConversion"/>
  </si>
  <si>
    <t xml:space="preserve">배추김치 </t>
  </si>
  <si>
    <t>소금</t>
    <phoneticPr fontId="13" type="noConversion"/>
  </si>
  <si>
    <t>우유</t>
    <phoneticPr fontId="13" type="noConversion"/>
  </si>
  <si>
    <t>우유</t>
  </si>
  <si>
    <t>대파</t>
    <phoneticPr fontId="13" type="noConversion"/>
  </si>
  <si>
    <t>멸치</t>
    <phoneticPr fontId="13" type="noConversion"/>
  </si>
  <si>
    <t>점심</t>
    <phoneticPr fontId="20" type="noConversion"/>
  </si>
  <si>
    <t>간식</t>
    <phoneticPr fontId="20" type="noConversion"/>
  </si>
  <si>
    <t>애호박</t>
    <phoneticPr fontId="13" type="noConversion"/>
  </si>
  <si>
    <t>점심</t>
    <phoneticPr fontId="20" type="noConversion"/>
  </si>
  <si>
    <t>국간장</t>
  </si>
  <si>
    <t>달걀</t>
    <phoneticPr fontId="13" type="noConversion"/>
  </si>
  <si>
    <t>당근</t>
    <phoneticPr fontId="13" type="noConversion"/>
  </si>
  <si>
    <t>두부</t>
    <phoneticPr fontId="13" type="noConversion"/>
  </si>
  <si>
    <t>건다시마</t>
    <phoneticPr fontId="13" type="noConversion"/>
  </si>
  <si>
    <t>올리고당</t>
    <phoneticPr fontId="13" type="noConversion"/>
  </si>
  <si>
    <t>닭고기(가슴살)</t>
    <phoneticPr fontId="13" type="noConversion"/>
  </si>
  <si>
    <t>된장</t>
    <phoneticPr fontId="13" type="noConversion"/>
  </si>
  <si>
    <t>(만1-2세는 백미밥을 제공하거나 잡곡의 양을 백미밥의 5%이하로 조절하여 제공)</t>
    <phoneticPr fontId="13" type="noConversion"/>
  </si>
  <si>
    <t>※  배추김치는 1cm 이하 크기로 작게 잘라서 제공한다.
(만1-2세는 백김치나 맵지 않은 김치류로 제공)</t>
    <phoneticPr fontId="13" type="noConversion"/>
  </si>
  <si>
    <t>찹쌀</t>
    <phoneticPr fontId="13" type="noConversion"/>
  </si>
  <si>
    <t>브로콜리</t>
    <phoneticPr fontId="13" type="noConversion"/>
  </si>
  <si>
    <t>백미</t>
  </si>
  <si>
    <t>사과</t>
    <phoneticPr fontId="13" type="noConversion"/>
  </si>
  <si>
    <t>백미밥</t>
    <phoneticPr fontId="13" type="noConversion"/>
  </si>
  <si>
    <t>수수밥</t>
    <phoneticPr fontId="13" type="noConversion"/>
  </si>
  <si>
    <t>수수</t>
    <phoneticPr fontId="13" type="noConversion"/>
  </si>
  <si>
    <t>근대</t>
    <phoneticPr fontId="13" type="noConversion"/>
  </si>
  <si>
    <t>쌀과자</t>
    <phoneticPr fontId="20" type="noConversion"/>
  </si>
  <si>
    <t>무</t>
    <phoneticPr fontId="13" type="noConversion"/>
  </si>
  <si>
    <t>가지</t>
    <phoneticPr fontId="13" type="noConversion"/>
  </si>
  <si>
    <t>진간장</t>
  </si>
  <si>
    <t>당근</t>
    <phoneticPr fontId="3" type="noConversion"/>
  </si>
  <si>
    <t>1. 김은 위생팩에 넣어 부순다.
2. 냄비에 참기름을 두르고 불린 찹쌀을 볶다가 물을 넣고 센 불에서 저어가며 끓인다.
3. 끓어오르면 불을 약하게 줄이고 쌀알이 퍼질 때까지 저어가며 끓인다.
4. 소금으로 간하고 김가루를 뿌린다.</t>
  </si>
  <si>
    <t>김</t>
    <phoneticPr fontId="13" type="noConversion"/>
  </si>
  <si>
    <t>액상발효유</t>
    <phoneticPr fontId="13" type="noConversion"/>
  </si>
  <si>
    <t>깍두기</t>
    <phoneticPr fontId="13" type="noConversion"/>
  </si>
  <si>
    <t>깍두기</t>
  </si>
  <si>
    <t>※  깍두기는 1cm*1cm 이하 크기로 작게 잘라서 제공한다.</t>
    <phoneticPr fontId="13" type="noConversion"/>
  </si>
  <si>
    <t>★숭늉</t>
    <phoneticPr fontId="13" type="noConversion"/>
  </si>
  <si>
    <t>1. 팬에 밥을 눌러 누룽지를 만든다.
2. 냄비에 물, 누룽지를 넣고 푹 끓인다.</t>
    <phoneticPr fontId="13" type="noConversion"/>
  </si>
  <si>
    <t>쇠고기(등심)</t>
    <phoneticPr fontId="13" type="noConversion"/>
  </si>
  <si>
    <t>양배추</t>
    <phoneticPr fontId="13" type="noConversion"/>
  </si>
  <si>
    <t>쑥갓</t>
    <phoneticPr fontId="13" type="noConversion"/>
  </si>
  <si>
    <t>참기름</t>
  </si>
  <si>
    <t>1. 적당량의 물에 멸치, 건다시마를 넣어 국물을 낸다.
2. 애호박, 양파, 대파는 적당한 크기로 썬다.
3. 1의 육수에 애호박, 양파, 다진마늘을 넣고 끓인다.
4. 애호박이 어느 정도 익으면 대파를 넣고 국간장으로 간을 맞춘다.</t>
    <phoneticPr fontId="13" type="noConversion"/>
  </si>
  <si>
    <t>애호박
양팟국</t>
    <phoneticPr fontId="13" type="noConversion"/>
  </si>
  <si>
    <t>돼지고기(등심)</t>
    <phoneticPr fontId="13" type="noConversion"/>
  </si>
  <si>
    <t>너비아니
구이</t>
    <phoneticPr fontId="13" type="noConversion"/>
  </si>
  <si>
    <t>1. 쇠고기, 돼지고기는 잘게 다진다. 
2. 다진대파, 다진마늘, 진간장, 설탕을 섞어 양념장을 만든다.
3. 쇠고기, 돼지고기, 2의 양념장을 섞은 뒤 치대어 둥글넓적하게 빚는다.
4. 식용유를 두른 팬에 굽는다.
Tip! 조리과정이 어려운 경우 완제품을 사용해도 좋아요.</t>
    <phoneticPr fontId="13" type="noConversion"/>
  </si>
  <si>
    <t>우엉조림</t>
    <phoneticPr fontId="13" type="noConversion"/>
  </si>
  <si>
    <t>우엉</t>
    <phoneticPr fontId="13" type="noConversion"/>
  </si>
  <si>
    <t>1. 우엉은 껍질을 벗겨 적당한 크기로 썰고 끓는 물에 데친다.
2. 진간장, 올리고당, 깨, 참기름을 섞어 양념장을 만든다.
3. 데친 우엉에 양념장을 넣고 조린다.</t>
    <phoneticPr fontId="13" type="noConversion"/>
  </si>
  <si>
    <t>황태채죽</t>
    <phoneticPr fontId="13" type="noConversion"/>
  </si>
  <si>
    <t>1. 황태채는 적당한 크기로 썰고, 대파는 잘게 썬다.
2. 참기름을 두른 냄비에 황태채를 넣어 볶는다.
3. 2에 불린 쌀, 적당량의 물을 넣고 끓인다.
4. 끓어오르면 불을 줄이고 쌀알이 퍼질 때까지 저어가며 끓인다.
5. 4에 대파를 넣고 소금으로 간을 맞춘다.
(만1-2세는 황태채를 곱게 찢거나 갈아 사용)</t>
    <phoneticPr fontId="13" type="noConversion"/>
  </si>
  <si>
    <t>황태채</t>
    <phoneticPr fontId="13" type="noConversion"/>
  </si>
  <si>
    <t xml:space="preserve">배 </t>
    <phoneticPr fontId="13" type="noConversion"/>
  </si>
  <si>
    <t>배</t>
    <phoneticPr fontId="13" type="noConversion"/>
  </si>
  <si>
    <t>어묵</t>
    <phoneticPr fontId="13" type="noConversion"/>
  </si>
  <si>
    <t>어묵볶이
(만1-2세)</t>
    <phoneticPr fontId="13" type="noConversion"/>
  </si>
  <si>
    <t>떡볶이떡</t>
  </si>
  <si>
    <t>고추장</t>
    <phoneticPr fontId="13" type="noConversion"/>
  </si>
  <si>
    <t>케첩</t>
    <phoneticPr fontId="20" type="noConversion"/>
  </si>
  <si>
    <t>떡볶이
(만3-5세)</t>
    <phoneticPr fontId="13" type="noConversion"/>
  </si>
  <si>
    <t>찹쌀현미밥</t>
    <phoneticPr fontId="13" type="noConversion"/>
  </si>
  <si>
    <t>현미</t>
    <phoneticPr fontId="13" type="noConversion"/>
  </si>
  <si>
    <t>순두부</t>
    <phoneticPr fontId="13" type="noConversion"/>
  </si>
  <si>
    <t>순두부백탕</t>
    <phoneticPr fontId="13" type="noConversion"/>
  </si>
  <si>
    <t>부추나물</t>
    <phoneticPr fontId="13" type="noConversion"/>
  </si>
  <si>
    <t>부추</t>
    <phoneticPr fontId="13" type="noConversion"/>
  </si>
  <si>
    <t>1. 부추는 끓는 물에 데친 후 찬물에 헹궈 적당한 크기로 썬다.
2. 다진마늘, 깨, 참기름, 소금을 넣어 무친다.</t>
  </si>
  <si>
    <t>달걀죽</t>
  </si>
  <si>
    <t>1. 달걀은 풀어서 준비한다.
2. 냄비에 불린 쌀, 적당량의 물을 넣고 센 불에서 저어가며 끓인다.
3. 끓어오르면 불을 약하게 줄이고 달걀을 넣어 쌀알이 퍼질 때까지 저어가며 끓인다.
4. 소금으로 간을 맞춘다.</t>
    <phoneticPr fontId="13" type="noConversion"/>
  </si>
  <si>
    <t>비트감자전</t>
    <phoneticPr fontId="20" type="noConversion"/>
  </si>
  <si>
    <t>감자</t>
    <phoneticPr fontId="20" type="noConversion"/>
  </si>
  <si>
    <t>비트</t>
    <phoneticPr fontId="20" type="noConversion"/>
  </si>
  <si>
    <t>밀가루</t>
    <phoneticPr fontId="20" type="noConversion"/>
  </si>
  <si>
    <t>소금</t>
    <phoneticPr fontId="20" type="noConversion"/>
  </si>
  <si>
    <t>7월 6일 (월) 조리법</t>
    <phoneticPr fontId="20" type="noConversion"/>
  </si>
  <si>
    <t>7월 7일 (화) 조리법</t>
    <phoneticPr fontId="20" type="noConversion"/>
  </si>
  <si>
    <t>7월 8일 (수) 조리법</t>
    <phoneticPr fontId="20" type="noConversion"/>
  </si>
  <si>
    <t>7월 9일 (목) 조리법</t>
    <phoneticPr fontId="20" type="noConversion"/>
  </si>
  <si>
    <t>7월 10일 (금) 조리법</t>
    <phoneticPr fontId="20" type="noConversion"/>
  </si>
  <si>
    <t>7월 11일 (토) 조리법</t>
    <phoneticPr fontId="20" type="noConversion"/>
  </si>
  <si>
    <t>1. 콩나물은 손질하여 적당한 길이로 썬다.
2. 불린 쌀에 콩나물을 얹어 밥을 짓는다.
3. 다진대파, 다진마늘, 진간장, 참기름, 고춧가루로 양념장을 만든다.
4. 콩나물밥, 3의 양념장을 함께 곁들인다.
(만1-2세는 고춧가루를 빼고 조리)</t>
    <phoneticPr fontId="13" type="noConversion"/>
  </si>
  <si>
    <t>콩나물</t>
    <phoneticPr fontId="13" type="noConversion"/>
  </si>
  <si>
    <t>고춧가루</t>
    <phoneticPr fontId="13" type="noConversion"/>
  </si>
  <si>
    <t>콩나물밥
/양념장</t>
    <phoneticPr fontId="13" type="noConversion"/>
  </si>
  <si>
    <t>1. 적당량의 물에 멸치를 넣어 육수를 낸다.
2. 애호박, 양파와 대파는 적당한 크기로 썬다.
3. 육수에 된장, 고춧가루와 다진마늘을 넣어 간을 한다.
4. 3에 애호박, 양파와 대파를 넣어 끓인다.
(만1-2세는 고춧가루를 빼고 조리)</t>
    <phoneticPr fontId="13" type="noConversion"/>
  </si>
  <si>
    <t>된장찌개</t>
    <phoneticPr fontId="13" type="noConversion"/>
  </si>
  <si>
    <t>돼지고기(목살)</t>
    <phoneticPr fontId="13" type="noConversion"/>
  </si>
  <si>
    <t>1. 돼지고기는 적당한 크기로 썰고 소금, 후추로 밑간한다.
2. 식용유를 두른 팬에 돼지고기를 노릇하게 굽는다.</t>
    <phoneticPr fontId="13" type="noConversion"/>
  </si>
  <si>
    <t>돼지고기
목살구이</t>
    <phoneticPr fontId="13" type="noConversion"/>
  </si>
  <si>
    <t>표고버섯죽</t>
    <phoneticPr fontId="13" type="noConversion"/>
  </si>
  <si>
    <t>1. 표고버섯과 당근은 잘게 다진다.
2. 참기름을 두른 냄비에 불린 쌀, 다진 표고버섯과 당근을 넣어 볶다가 적당량의 물을 넣고 끓인다.
3. 끓어오르면 불을 약하게 줄이고 쌀알이 퍼질 때까지 저어가며 끓인다.
4. 소금으로 간을 맞춘다.</t>
  </si>
  <si>
    <t>표고버섯</t>
  </si>
  <si>
    <t>당근</t>
  </si>
  <si>
    <t>토마토</t>
    <phoneticPr fontId="13" type="noConversion"/>
  </si>
  <si>
    <t>롤빵</t>
    <phoneticPr fontId="13" type="noConversion"/>
  </si>
  <si>
    <t>차조밥</t>
    <phoneticPr fontId="28" type="noConversion"/>
  </si>
  <si>
    <t>백미</t>
    <phoneticPr fontId="28" type="noConversion"/>
  </si>
  <si>
    <t>차조</t>
    <phoneticPr fontId="28" type="noConversion"/>
  </si>
  <si>
    <t>참치미역국</t>
    <phoneticPr fontId="13" type="noConversion"/>
  </si>
  <si>
    <t>건미역</t>
    <phoneticPr fontId="13" type="noConversion"/>
  </si>
  <si>
    <t>1. 건미역은 불려서 적당한 크기로 썬다.
2. 참치는 체에 밭쳐 기름을 뺀다.
3. 참기름을 두른 냄비에 미역과 참치를 넣고 볶는다.
4. 3에 적당량의 물을 넣어 끓인 후 국간장으로 간을 맞춘다.</t>
  </si>
  <si>
    <t>참치</t>
    <phoneticPr fontId="13" type="noConversion"/>
  </si>
  <si>
    <t xml:space="preserve">1. 두부는 적당한 크기로 썰어 물기를 제거한다.
2. 당근은 잘게 다진다.
3. 두부에 전분가루를 골고루 묻힌 후 바삭하게 굽는다.
4. 식용유를 두른 팬에 당근, 다진마늘을 볶는다.
5. 진간장, 식초, 올리고당, 적당량의 물을 넣어 끓인 뒤 구운 두부를 넣어 조린다. </t>
    <phoneticPr fontId="13" type="noConversion"/>
  </si>
  <si>
    <t>전분가루</t>
    <phoneticPr fontId="13" type="noConversion"/>
  </si>
  <si>
    <t>식초</t>
    <phoneticPr fontId="20" type="noConversion"/>
  </si>
  <si>
    <t>올리고당</t>
  </si>
  <si>
    <t>식용유</t>
  </si>
  <si>
    <t>깐풍
두부조림</t>
    <phoneticPr fontId="13" type="noConversion"/>
  </si>
  <si>
    <t>파프리카</t>
    <phoneticPr fontId="13" type="noConversion"/>
  </si>
  <si>
    <t>잔멸치
파프리카
볶음</t>
    <phoneticPr fontId="13" type="noConversion"/>
  </si>
  <si>
    <t>1. 멸치를 물에 담가 짠기를 뺀다.
2. 파프리카는 잘게 다져 손으로 물기를 꼭 짠다.
3. 1의 멸치를 마른 팬에 수분이 없어질 때까지 볶는다.
4. 3에 진간장, 올리고, 참기름을 넣고 볶다가 파프리카를 넣고 볶아낸다.</t>
    <phoneticPr fontId="13" type="noConversion"/>
  </si>
  <si>
    <t>1. 쌀은 불려서 믹서기에 곱게 간다.
2. 양파는 잘게 다진다.
3. 참기름을 두른 냄비에 양파를 넣고 볶는다.
4. 충분히 볶은 후 곱게 간 쌀, 적당량의 물을 넣고 끓인다.
5. 쌀이 익으면 우유를 넣고 바닥이 눌어붙지 않도록 저어가며 끓인다.
6. 소금으로 간을 맞춘다.</t>
    <phoneticPr fontId="13" type="noConversion"/>
  </si>
  <si>
    <t>타락죽</t>
    <phoneticPr fontId="13" type="noConversion"/>
  </si>
  <si>
    <t>삶은달걀</t>
    <phoneticPr fontId="13" type="noConversion"/>
  </si>
  <si>
    <t>1.달걀을 삶아서 제공한다. 
※ 달걀은 원형 그대로 제공하지 않고 2-4등분으로 잘라서 제공한다.</t>
    <phoneticPr fontId="13" type="noConversion"/>
  </si>
  <si>
    <t>1. 사과, 당근, 비트는 껍질을 제거한 뒤 큼직하게 썬다.
2. 끓는 물에 당근과 비트를 넣고 데친 뒤 식힌다.
3. 믹서기에 사과, 2, 올리고당, 생수를 넣고 곱게 간다.
Tip! 조리가 어려울 시 완제품을 사용해도 좋아요.</t>
    <phoneticPr fontId="13" type="noConversion"/>
  </si>
  <si>
    <t>비트</t>
    <phoneticPr fontId="13" type="noConversion"/>
  </si>
  <si>
    <t>★ABC주스</t>
    <phoneticPr fontId="13" type="noConversion"/>
  </si>
  <si>
    <t>1. 적당량의 물에 멸치, 건다시마를 넣어 국물을 낸다.
2. 근대, 대파는 적당한 크기로 썬다.
3. 1의 육수에 근대, 다진마늘을 넣고 끓인다.
4. 근대가 익으면 대파를 넣고 국간장으로 간을 맞춘다.</t>
  </si>
  <si>
    <t>★근대
맑은국</t>
    <phoneticPr fontId="13" type="noConversion"/>
  </si>
  <si>
    <t>쇠고기(등심)</t>
    <phoneticPr fontId="3" type="noConversion"/>
  </si>
  <si>
    <t>당면</t>
    <phoneticPr fontId="3" type="noConversion"/>
  </si>
  <si>
    <t>양파</t>
    <phoneticPr fontId="3" type="noConversion"/>
  </si>
  <si>
    <t>대파</t>
    <phoneticPr fontId="3" type="noConversion"/>
  </si>
  <si>
    <t>쇠고기
당면불고기</t>
    <phoneticPr fontId="3" type="noConversion"/>
  </si>
  <si>
    <t>마요네즈</t>
    <phoneticPr fontId="13" type="noConversion"/>
  </si>
  <si>
    <t>브로콜리
깨소스무침</t>
    <phoneticPr fontId="13" type="noConversion"/>
  </si>
  <si>
    <t>자두</t>
    <phoneticPr fontId="13" type="noConversion"/>
  </si>
  <si>
    <t>※ 씨를 제거하고 작게 잘라 제공한다.</t>
    <phoneticPr fontId="13" type="noConversion"/>
  </si>
  <si>
    <t>물만두</t>
  </si>
  <si>
    <t>만두</t>
  </si>
  <si>
    <t>1. 만두를 끓는 물에 삶는다.</t>
  </si>
  <si>
    <t>1. 밥은 고슬고슬하게 짓는다.
2. 닭고기는 끓는 물에 데쳐 잘게 찢는다.
3. 양배추는 적당한 크기로 썬다.
4. 식용유를 두른 팬에 닭가슴살과 다진마늘을 넣고 볶는다.
5. 닭가슴살이 반쯤 익으면 양배추, 굴소스, 깨, 참기름을 넣어 볶는다.
6. 밥 위에 5를 올려 제공한다.</t>
  </si>
  <si>
    <t>굴소스</t>
    <phoneticPr fontId="13" type="noConversion"/>
  </si>
  <si>
    <t>닭고기
양배추덮밥</t>
    <phoneticPr fontId="13" type="noConversion"/>
  </si>
  <si>
    <t>쑥갓어묵국</t>
    <phoneticPr fontId="13" type="noConversion"/>
  </si>
  <si>
    <t>1. 적당량의 물에 멸치, 건다시마를 넣어 국물을 낸다.
2. 어묵, 쑥갓, 무는 적당한 크기로 썬다.
3. 1의 육수에 어묵, 무, 다진마늘을 넣고 끓인다.
4. 국간장, 고춧가루로 간을 맞추고 쑥갓을 넣는다.
(만 1-2세는 고춧가루 빼고 조리)</t>
    <phoneticPr fontId="13" type="noConversion"/>
  </si>
  <si>
    <t>가지볶음</t>
    <phoneticPr fontId="13" type="noConversion"/>
  </si>
  <si>
    <t>1. 가지는 적당한 크기로 썬다.
2. 식용유를 두른 팬에 가지, 다진마늘을 볶는다.
3. 2에 진간장, 참기름, 소금으로 간을 맞추고 볶는다.
4. 깨를 뿌린다.</t>
    <phoneticPr fontId="13" type="noConversion"/>
  </si>
  <si>
    <t>양파죽</t>
    <phoneticPr fontId="13" type="noConversion"/>
  </si>
  <si>
    <t>1. 양파는 잘게 다진다.
2. 참기름을 두른 냄비에 불린 쌀, 양파를 넣고 볶다가 적당량의 물을 넣고 센 불에서 저어가며 끓인다.
3. 끓어오르면 불을 약하게 줄이고 쌀알이 퍼질 때까지 저어가며 끓인다.
4. 소금으로 간을 맞춘다.</t>
    <phoneticPr fontId="13" type="noConversion"/>
  </si>
  <si>
    <t>1. 닭고기와 대파를 적당한 크기로 썬다.
2. 닭고기는 후추로 밑간 한다.
3. 팬에 다진마늘과 파를 볶다가 진간장을 넣고 조린다.
4. 3에 닭고기를 구워낸다.</t>
    <phoneticPr fontId="13" type="noConversion"/>
  </si>
  <si>
    <t>닭살
갈릭구이</t>
    <phoneticPr fontId="13" type="noConversion"/>
  </si>
  <si>
    <t>★마시는
요거트</t>
    <phoneticPr fontId="13" type="noConversion"/>
  </si>
  <si>
    <t>김가루
찹쌀죽</t>
    <phoneticPr fontId="13" type="noConversion"/>
  </si>
  <si>
    <t>1. 적당량의 물에 멸치를 넣고 육수를 낸다.
2. 떡볶이떡, 어묵, 양배추, 당근은 적당한 크기로 썬다.
3. 1에 고추장, 케첩, 올리고당을 넣고, 떡과 어묵을 넣어 익힌다.
4. 썰어놓은 양배추, 당근을 넣어 익힌다.</t>
    <phoneticPr fontId="13" type="noConversion"/>
  </si>
  <si>
    <t>1. 적당량의 물에 멸치를 넣고 육수를 낸다.
2. 어묵, 양배추, 당근은 적당한 크기로 썬다.
3. 육수에 올리고당, 진간장을 넣고 끓이다가 2를 넣어 재료가 익을때까지 조린다.</t>
    <phoneticPr fontId="13" type="noConversion"/>
  </si>
  <si>
    <t>1. 적당량의 물에 멸치, 건다시마를 넣어 국물을 낸다.
2. 애호박, 양파, 대파는 적당한 크기로 썬다.
3. 1의 육수에 애호박, 양파, 다진마늘을 넣고 끓인다.
4. 3이 익으면 달걀, 순두부, 대파를 넣고 끓인다.
5. 국간장으로 간을 맞춘다.</t>
    <phoneticPr fontId="13" type="noConversion"/>
  </si>
  <si>
    <t>1. 감자는 껍질을 제거하고 곱게 갈아 10분정도 놔둔 후 위에 뜨는 감자물을 버린다.
2. 비트는 껍질을 제거하고 곱게 간다.
3. 볼에 1, 2, 밀가루, 소금을 넣고 반죽을 만든다.
4. 식용유를 두른 팬에 굽는다.
Tip. 믹서기를 사용할 경우 반죽에 전분을 첨가하면 맛이 더 좋아요.</t>
    <phoneticPr fontId="13" type="noConversion"/>
  </si>
  <si>
    <t>1. 쇠고기, 양파, 당근, 대파는 적당한 크기로 썬다.
2. 당면은 끓는 물에 삶아 적당한 길이로 썬다.
3. 진간장, 설탕, 깨, 참기름을 섞어 양념장을 만든다.
4. 식용유를 두른 팬에 1의 재료, 다진마늘을 넣고 볶는다.
5. 4에 당면을 섞어 양념장을 넣어 볶는다.</t>
    <phoneticPr fontId="13" type="noConversion"/>
  </si>
  <si>
    <t>1. 브로콜리는 적당한 크기로 썰어 끓는 물에 데친다.
2. 깨는 곱게 갈아서 마요네즈, 진간장, 설탕을 섞어 소스를 만든다.
3. 브로콜리에 깨소스를 넣어 무친다.</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</si>
</sst>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quot;₩&quot;* #,##0_-;_-&quot;₩&quot;* &quot;-&quot;_-;_-@_-"/>
    <numFmt numFmtId="41" formatCode="_-* #,##0_-;\-* #,##0_-;_-* &quot;-&quot;_-;_-@_-"/>
    <numFmt numFmtId="176" formatCode="0.00_);[Red]\(0.00\)"/>
    <numFmt numFmtId="177" formatCode="0.0_);[Red]\(0.0\)"/>
    <numFmt numFmtId="178" formatCode="0.0_ "/>
    <numFmt numFmtId="179" formatCode="0.00_ "/>
  </numFmts>
  <fonts count="32">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b/>
      <sz val="11"/>
      <color indexed="8"/>
      <name val="맑은 고딕"/>
      <family val="3"/>
      <charset val="129"/>
      <scheme val="major"/>
    </font>
    <font>
      <sz val="11"/>
      <color rgb="FFFF0000"/>
      <name val="맑은 고딕"/>
      <family val="3"/>
      <charset val="129"/>
      <scheme val="minor"/>
    </font>
    <font>
      <b/>
      <sz val="11"/>
      <name val="맑은 고딕"/>
      <family val="3"/>
      <charset val="129"/>
    </font>
    <font>
      <sz val="8"/>
      <name val="맑은 고딕"/>
      <family val="2"/>
      <charset val="129"/>
    </font>
    <font>
      <sz val="11"/>
      <name val="맑은 고딕"/>
      <family val="3"/>
      <charset val="129"/>
    </font>
    <font>
      <sz val="11"/>
      <color indexed="8"/>
      <name val="맑은 고딕"/>
      <family val="3"/>
      <charset val="129"/>
      <scheme val="major"/>
    </font>
    <font>
      <sz val="11"/>
      <color rgb="FF000000"/>
      <name val="맑은 고딕"/>
      <family val="3"/>
      <charset val="129"/>
      <scheme val="minor"/>
    </font>
  </fonts>
  <fills count="5">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s>
  <borders count="6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theme="1"/>
      </left>
      <right style="thin">
        <color theme="1"/>
      </right>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theme="1"/>
      </left>
      <right style="thin">
        <color theme="1"/>
      </right>
      <top style="thin">
        <color indexed="64"/>
      </top>
      <bottom style="thin">
        <color indexed="64"/>
      </bottom>
      <diagonal/>
    </border>
    <border>
      <left style="thin">
        <color theme="1"/>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diagonal/>
    </border>
    <border>
      <left style="thin">
        <color theme="1"/>
      </left>
      <right style="medium">
        <color indexed="64"/>
      </right>
      <top/>
      <bottom/>
      <diagonal/>
    </border>
    <border>
      <left style="thin">
        <color theme="1"/>
      </left>
      <right style="medium">
        <color indexed="64"/>
      </right>
      <top/>
      <bottom style="thin">
        <color indexed="64"/>
      </bottom>
      <diagonal/>
    </border>
    <border>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s>
  <cellStyleXfs count="65">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xf numFmtId="0" fontId="4" fillId="0" borderId="0">
      <alignment vertical="center"/>
    </xf>
  </cellStyleXfs>
  <cellXfs count="355">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7" fontId="14" fillId="0" borderId="29" xfId="0" applyNumberFormat="1" applyFont="1" applyBorder="1" applyAlignment="1">
      <alignment horizontal="center" vertical="center"/>
    </xf>
    <xf numFmtId="0" fontId="22" fillId="0" borderId="28" xfId="0" applyFont="1" applyBorder="1" applyAlignment="1">
      <alignment horizontal="center" vertical="center" shrinkToFit="1"/>
    </xf>
    <xf numFmtId="177" fontId="22" fillId="0" borderId="28" xfId="32" quotePrefix="1" applyNumberFormat="1" applyFont="1" applyBorder="1" applyAlignment="1">
      <alignment horizontal="center" vertical="center"/>
    </xf>
    <xf numFmtId="178" fontId="22" fillId="0" borderId="28" xfId="0" applyNumberFormat="1" applyFont="1" applyBorder="1" applyAlignment="1">
      <alignment horizontal="center" vertical="center"/>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177" fontId="14" fillId="0" borderId="12" xfId="0" applyNumberFormat="1" applyFont="1" applyBorder="1" applyAlignment="1">
      <alignment horizontal="center" vertical="center"/>
    </xf>
    <xf numFmtId="178" fontId="14" fillId="0" borderId="8" xfId="0" applyNumberFormat="1" applyFont="1" applyBorder="1" applyAlignment="1">
      <alignment horizontal="center" vertical="center"/>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22" fillId="0" borderId="14" xfId="0" applyFont="1" applyBorder="1" applyAlignment="1">
      <alignment horizontal="center" vertical="center" shrinkToFit="1"/>
    </xf>
    <xf numFmtId="176" fontId="14" fillId="0" borderId="11" xfId="16" applyNumberFormat="1" applyFont="1" applyBorder="1" applyAlignment="1">
      <alignment horizontal="center" vertical="center" shrinkToFit="1"/>
    </xf>
    <xf numFmtId="0" fontId="22" fillId="0" borderId="14" xfId="16" applyFont="1" applyBorder="1" applyAlignment="1">
      <alignment horizontal="center" vertical="center" shrinkToFit="1"/>
    </xf>
    <xf numFmtId="0" fontId="23" fillId="0" borderId="2" xfId="0" applyFont="1" applyBorder="1" applyAlignment="1">
      <alignment horizontal="center" vertical="center" shrinkToFit="1"/>
    </xf>
    <xf numFmtId="0" fontId="14" fillId="0" borderId="2" xfId="0" applyFont="1" applyBorder="1" applyAlignment="1">
      <alignment horizontal="center" vertical="center"/>
    </xf>
    <xf numFmtId="177" fontId="14" fillId="0" borderId="18" xfId="0" applyNumberFormat="1" applyFont="1" applyBorder="1" applyAlignment="1">
      <alignment horizontal="center" vertical="center"/>
    </xf>
    <xf numFmtId="178" fontId="6" fillId="0" borderId="28" xfId="0" applyNumberFormat="1" applyFont="1" applyBorder="1" applyAlignment="1">
      <alignment horizontal="center" vertical="center"/>
    </xf>
    <xf numFmtId="177" fontId="14" fillId="0" borderId="31" xfId="0" applyNumberFormat="1" applyFont="1" applyBorder="1" applyAlignment="1">
      <alignment horizontal="center" vertical="center"/>
    </xf>
    <xf numFmtId="178" fontId="6" fillId="0" borderId="6" xfId="0" applyNumberFormat="1" applyFont="1" applyBorder="1" applyAlignment="1">
      <alignment horizontal="center" vertical="center"/>
    </xf>
    <xf numFmtId="178" fontId="6" fillId="0" borderId="14" xfId="0" applyNumberFormat="1" applyFont="1" applyBorder="1" applyAlignment="1">
      <alignment horizontal="center" vertical="center"/>
    </xf>
    <xf numFmtId="178" fontId="22" fillId="0" borderId="10" xfId="0" applyNumberFormat="1" applyFont="1" applyBorder="1" applyAlignment="1">
      <alignment horizontal="center" vertical="center"/>
    </xf>
    <xf numFmtId="177" fontId="6" fillId="0" borderId="6" xfId="0" applyNumberFormat="1" applyFont="1" applyBorder="1" applyAlignment="1">
      <alignment horizontal="center" vertical="center"/>
    </xf>
    <xf numFmtId="177" fontId="6" fillId="0" borderId="14" xfId="0" applyNumberFormat="1" applyFont="1" applyBorder="1" applyAlignment="1">
      <alignment horizontal="center" vertical="center"/>
    </xf>
    <xf numFmtId="177" fontId="6" fillId="0" borderId="10" xfId="0" applyNumberFormat="1" applyFont="1" applyBorder="1" applyAlignment="1">
      <alignment horizontal="center" vertical="center"/>
    </xf>
    <xf numFmtId="177" fontId="6" fillId="0" borderId="12" xfId="0" applyNumberFormat="1" applyFont="1" applyBorder="1" applyAlignment="1">
      <alignment horizontal="center" vertical="center"/>
    </xf>
    <xf numFmtId="0" fontId="22" fillId="0" borderId="10" xfId="0" applyFont="1" applyBorder="1" applyAlignment="1">
      <alignment horizontal="center" vertical="center" shrinkToFit="1"/>
    </xf>
    <xf numFmtId="0" fontId="23" fillId="0" borderId="30" xfId="0" applyFont="1" applyBorder="1" applyAlignment="1">
      <alignment horizontal="center" vertical="center"/>
    </xf>
    <xf numFmtId="0" fontId="14" fillId="0" borderId="10" xfId="16" applyFont="1" applyBorder="1" applyAlignment="1">
      <alignment horizontal="center" vertical="center" shrinkToFit="1"/>
    </xf>
    <xf numFmtId="0" fontId="6" fillId="0" borderId="14" xfId="0" applyFont="1" applyBorder="1" applyAlignment="1">
      <alignment horizontal="center" vertical="center" shrinkToFit="1"/>
    </xf>
    <xf numFmtId="177" fontId="22" fillId="0" borderId="2" xfId="32" quotePrefix="1" applyNumberFormat="1" applyFont="1" applyBorder="1" applyAlignment="1">
      <alignment horizontal="center" vertical="center"/>
    </xf>
    <xf numFmtId="0" fontId="6" fillId="0" borderId="10" xfId="0" applyFont="1" applyBorder="1" applyAlignment="1">
      <alignment horizontal="center" vertical="center" shrinkToFit="1"/>
    </xf>
    <xf numFmtId="177" fontId="14" fillId="0" borderId="7" xfId="0" applyNumberFormat="1" applyFont="1" applyBorder="1" applyAlignment="1">
      <alignment horizontal="center" vertical="center"/>
    </xf>
    <xf numFmtId="177" fontId="14" fillId="0" borderId="15" xfId="0" applyNumberFormat="1" applyFont="1" applyBorder="1" applyAlignment="1">
      <alignment horizontal="center" vertical="center"/>
    </xf>
    <xf numFmtId="177" fontId="14" fillId="0" borderId="11" xfId="0" applyNumberFormat="1" applyFont="1" applyBorder="1" applyAlignment="1">
      <alignment horizontal="center" vertical="center"/>
    </xf>
    <xf numFmtId="176" fontId="25" fillId="0" borderId="2" xfId="16" applyNumberFormat="1" applyFont="1" applyBorder="1" applyAlignment="1">
      <alignment horizontal="center" vertical="center"/>
    </xf>
    <xf numFmtId="176" fontId="22" fillId="0" borderId="1" xfId="16" applyNumberFormat="1" applyFont="1" applyBorder="1" applyAlignment="1">
      <alignment horizontal="center" vertical="center"/>
    </xf>
    <xf numFmtId="0" fontId="14" fillId="0" borderId="12" xfId="0" applyFont="1" applyBorder="1" applyAlignment="1">
      <alignment horizontal="center" vertical="center" shrinkToFit="1"/>
    </xf>
    <xf numFmtId="177" fontId="14" fillId="0" borderId="39" xfId="16" applyNumberFormat="1" applyFont="1" applyBorder="1" applyAlignment="1">
      <alignment horizontal="center" vertical="center"/>
    </xf>
    <xf numFmtId="177" fontId="14" fillId="0" borderId="39" xfId="32" quotePrefix="1" applyNumberFormat="1" applyFont="1" applyBorder="1" applyAlignment="1">
      <alignment horizontal="center" vertical="center"/>
    </xf>
    <xf numFmtId="177" fontId="14" fillId="0" borderId="39" xfId="0" applyNumberFormat="1" applyFont="1" applyBorder="1" applyAlignment="1">
      <alignment horizontal="center" vertical="center"/>
    </xf>
    <xf numFmtId="176" fontId="14" fillId="0" borderId="35" xfId="16" applyNumberFormat="1" applyFont="1" applyBorder="1" applyAlignment="1">
      <alignment horizontal="center" vertical="center" shrinkToFit="1"/>
    </xf>
    <xf numFmtId="178" fontId="14" fillId="0" borderId="39" xfId="0" applyNumberFormat="1" applyFont="1" applyBorder="1" applyAlignment="1">
      <alignment horizontal="center" vertical="center"/>
    </xf>
    <xf numFmtId="178" fontId="6" fillId="0" borderId="10" xfId="0" applyNumberFormat="1" applyFont="1" applyBorder="1" applyAlignment="1">
      <alignment horizontal="center" vertical="center"/>
    </xf>
    <xf numFmtId="177" fontId="22" fillId="0" borderId="14" xfId="0" quotePrefix="1" applyNumberFormat="1" applyFont="1" applyBorder="1" applyAlignment="1">
      <alignment horizontal="center" vertical="center"/>
    </xf>
    <xf numFmtId="0" fontId="14" fillId="0" borderId="39" xfId="0" applyFont="1" applyBorder="1" applyAlignment="1">
      <alignment horizontal="center" vertical="center" shrinkToFit="1"/>
    </xf>
    <xf numFmtId="176" fontId="21" fillId="0" borderId="38" xfId="16" applyNumberFormat="1" applyFont="1" applyBorder="1" applyAlignment="1">
      <alignment horizontal="center" vertical="center" wrapText="1" shrinkToFit="1"/>
    </xf>
    <xf numFmtId="176" fontId="14" fillId="0" borderId="45" xfId="16" applyNumberFormat="1" applyFont="1" applyBorder="1" applyAlignment="1">
      <alignment horizontal="center" vertical="center" shrinkToFit="1"/>
    </xf>
    <xf numFmtId="177" fontId="14" fillId="0" borderId="45" xfId="32" quotePrefix="1" applyNumberFormat="1" applyFont="1" applyBorder="1" applyAlignment="1">
      <alignment horizontal="center" vertical="center"/>
    </xf>
    <xf numFmtId="177" fontId="14" fillId="0" borderId="0" xfId="0" applyNumberFormat="1" applyFont="1" applyBorder="1" applyAlignment="1">
      <alignment horizontal="center" vertical="center"/>
    </xf>
    <xf numFmtId="0" fontId="14" fillId="0" borderId="8" xfId="0" applyFont="1" applyBorder="1" applyAlignment="1">
      <alignment horizontal="center" vertical="center" shrinkToFit="1"/>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0" fontId="22" fillId="0" borderId="6" xfId="0" applyFont="1" applyBorder="1" applyAlignment="1">
      <alignment horizontal="center" vertical="center" shrinkToFit="1"/>
    </xf>
    <xf numFmtId="177" fontId="22" fillId="0" borderId="10" xfId="0" quotePrefix="1" applyNumberFormat="1" applyFont="1" applyBorder="1" applyAlignment="1">
      <alignment horizontal="center" vertical="center"/>
    </xf>
    <xf numFmtId="177" fontId="22" fillId="0" borderId="10" xfId="16" applyNumberFormat="1" applyFont="1" applyBorder="1" applyAlignment="1">
      <alignment horizontal="center" vertical="center"/>
    </xf>
    <xf numFmtId="0" fontId="14" fillId="0" borderId="18" xfId="0" applyFont="1" applyBorder="1" applyAlignment="1">
      <alignment horizontal="center" vertical="center" shrinkToFit="1"/>
    </xf>
    <xf numFmtId="0" fontId="6" fillId="0" borderId="6" xfId="0" applyFont="1" applyBorder="1" applyAlignment="1">
      <alignment horizontal="center" vertical="center" shrinkToFit="1"/>
    </xf>
    <xf numFmtId="177" fontId="22" fillId="0" borderId="8" xfId="0" applyNumberFormat="1" applyFont="1" applyBorder="1" applyAlignment="1">
      <alignment horizontal="center" vertical="center"/>
    </xf>
    <xf numFmtId="177" fontId="22" fillId="0" borderId="12" xfId="0" applyNumberFormat="1" applyFont="1" applyBorder="1" applyAlignment="1">
      <alignment horizontal="center" vertical="center"/>
    </xf>
    <xf numFmtId="177" fontId="22" fillId="0" borderId="6" xfId="16" applyNumberFormat="1" applyFont="1" applyBorder="1" applyAlignment="1">
      <alignment horizontal="center" vertical="center"/>
    </xf>
    <xf numFmtId="177" fontId="22" fillId="0" borderId="14" xfId="16" applyNumberFormat="1" applyFont="1" applyBorder="1" applyAlignment="1">
      <alignment horizontal="center" vertical="center"/>
    </xf>
    <xf numFmtId="177" fontId="22" fillId="0" borderId="0" xfId="0" applyNumberFormat="1" applyFont="1" applyBorder="1" applyAlignment="1">
      <alignment horizontal="center" vertical="center"/>
    </xf>
    <xf numFmtId="0" fontId="22" fillId="0" borderId="12" xfId="0" applyFont="1" applyBorder="1" applyAlignment="1">
      <alignment horizontal="center" vertical="center" shrinkToFit="1"/>
    </xf>
    <xf numFmtId="178" fontId="14" fillId="0" borderId="2" xfId="0" applyNumberFormat="1" applyFont="1" applyBorder="1" applyAlignment="1">
      <alignment horizontal="center" vertical="center"/>
    </xf>
    <xf numFmtId="0" fontId="22" fillId="0" borderId="0" xfId="0" applyFont="1" applyBorder="1" applyAlignment="1">
      <alignment horizontal="center" vertical="center" shrinkToFit="1"/>
    </xf>
    <xf numFmtId="177" fontId="6" fillId="0" borderId="0" xfId="0" applyNumberFormat="1" applyFont="1" applyBorder="1" applyAlignment="1">
      <alignment horizontal="center" vertical="center"/>
    </xf>
    <xf numFmtId="178" fontId="0" fillId="0" borderId="11" xfId="0" applyNumberFormat="1" applyBorder="1" applyAlignment="1">
      <alignment horizontal="center" vertical="center"/>
    </xf>
    <xf numFmtId="0" fontId="15" fillId="2" borderId="2" xfId="0" applyFont="1" applyFill="1" applyBorder="1" applyAlignment="1">
      <alignment horizontal="center" vertical="center"/>
    </xf>
    <xf numFmtId="177" fontId="14" fillId="0" borderId="10" xfId="16" applyNumberFormat="1" applyFont="1" applyBorder="1" applyAlignment="1">
      <alignment horizontal="center" vertical="center" shrinkToFit="1"/>
    </xf>
    <xf numFmtId="176" fontId="21" fillId="0" borderId="2" xfId="16" applyNumberFormat="1" applyFont="1" applyBorder="1" applyAlignment="1">
      <alignment horizontal="center" vertical="center" wrapText="1" shrinkToFit="1"/>
    </xf>
    <xf numFmtId="176" fontId="14" fillId="0" borderId="1" xfId="16" applyNumberFormat="1" applyFont="1" applyBorder="1" applyAlignment="1">
      <alignment horizontal="center" vertical="center" shrinkToFit="1"/>
    </xf>
    <xf numFmtId="177" fontId="14" fillId="0" borderId="1" xfId="32" quotePrefix="1" applyNumberFormat="1" applyFont="1" applyBorder="1" applyAlignment="1">
      <alignment horizontal="center" vertical="center"/>
    </xf>
    <xf numFmtId="0" fontId="22" fillId="0" borderId="28" xfId="16" applyFont="1" applyBorder="1" applyAlignment="1">
      <alignment horizontal="center" vertical="center" shrinkToFit="1"/>
    </xf>
    <xf numFmtId="177" fontId="22" fillId="0" borderId="28" xfId="0" applyNumberFormat="1" applyFont="1" applyBorder="1" applyAlignment="1">
      <alignment horizontal="center" vertical="center"/>
    </xf>
    <xf numFmtId="0" fontId="23" fillId="0" borderId="10" xfId="0" applyFont="1" applyBorder="1" applyAlignment="1">
      <alignment horizontal="center" vertical="center" shrinkToFit="1"/>
    </xf>
    <xf numFmtId="178" fontId="6" fillId="0" borderId="8" xfId="0" applyNumberFormat="1" applyFont="1" applyBorder="1" applyAlignment="1">
      <alignment horizontal="center" vertical="center"/>
    </xf>
    <xf numFmtId="178" fontId="6" fillId="0" borderId="12" xfId="0" applyNumberFormat="1" applyFont="1" applyBorder="1" applyAlignment="1">
      <alignment horizontal="center" vertical="center"/>
    </xf>
    <xf numFmtId="178" fontId="6" fillId="0" borderId="0" xfId="0" applyNumberFormat="1" applyFont="1" applyBorder="1" applyAlignment="1">
      <alignment horizontal="center" vertical="center"/>
    </xf>
    <xf numFmtId="0" fontId="22" fillId="0" borderId="18" xfId="16" applyFont="1" applyBorder="1" applyAlignment="1">
      <alignment horizontal="center" vertical="center" shrinkToFit="1"/>
    </xf>
    <xf numFmtId="178" fontId="22" fillId="0" borderId="15" xfId="16" applyNumberFormat="1" applyFont="1" applyBorder="1" applyAlignment="1">
      <alignment horizontal="center" vertical="center"/>
    </xf>
    <xf numFmtId="177" fontId="24" fillId="0" borderId="14" xfId="0" applyNumberFormat="1" applyFont="1" applyBorder="1" applyAlignment="1">
      <alignment horizontal="center" vertical="center"/>
    </xf>
    <xf numFmtId="177" fontId="24" fillId="0" borderId="11" xfId="0" applyNumberFormat="1" applyFont="1" applyBorder="1" applyAlignment="1">
      <alignment horizontal="center" vertical="center"/>
    </xf>
    <xf numFmtId="178" fontId="22" fillId="0" borderId="11" xfId="16" applyNumberFormat="1" applyFont="1" applyBorder="1" applyAlignment="1">
      <alignment horizontal="center" vertical="center"/>
    </xf>
    <xf numFmtId="0" fontId="11" fillId="2" borderId="24" xfId="0" applyFont="1" applyFill="1" applyBorder="1" applyAlignment="1">
      <alignment horizontal="center" vertical="center"/>
    </xf>
    <xf numFmtId="0" fontId="11" fillId="2" borderId="39" xfId="0" applyFont="1" applyFill="1" applyBorder="1" applyAlignment="1">
      <alignment horizontal="center" vertical="center" wrapText="1"/>
    </xf>
    <xf numFmtId="0" fontId="11" fillId="2" borderId="39" xfId="0" applyFont="1" applyFill="1" applyBorder="1" applyAlignment="1">
      <alignment horizontal="center" vertical="center"/>
    </xf>
    <xf numFmtId="177" fontId="22" fillId="0" borderId="0" xfId="16" applyNumberFormat="1" applyFont="1" applyBorder="1" applyAlignment="1">
      <alignment horizontal="center" vertical="center"/>
    </xf>
    <xf numFmtId="177" fontId="14" fillId="0" borderId="2" xfId="16" applyNumberFormat="1" applyFont="1" applyBorder="1" applyAlignment="1">
      <alignment horizontal="center" vertical="center"/>
    </xf>
    <xf numFmtId="0" fontId="22" fillId="0" borderId="19" xfId="0" applyFont="1" applyBorder="1" applyAlignment="1">
      <alignment horizontal="center" vertical="center" shrinkToFit="1"/>
    </xf>
    <xf numFmtId="0" fontId="14" fillId="0" borderId="2" xfId="0" applyFont="1" applyBorder="1" applyAlignment="1">
      <alignment horizontal="center" vertical="center" shrinkToFit="1"/>
    </xf>
    <xf numFmtId="178" fontId="22" fillId="0" borderId="2" xfId="16" applyNumberFormat="1" applyFont="1" applyBorder="1" applyAlignment="1">
      <alignment horizontal="center" vertical="center"/>
    </xf>
    <xf numFmtId="0" fontId="21" fillId="0" borderId="2" xfId="0" applyFont="1" applyBorder="1" applyAlignment="1">
      <alignment horizontal="center" vertical="center"/>
    </xf>
    <xf numFmtId="176" fontId="21" fillId="0" borderId="10" xfId="63" applyNumberFormat="1" applyFont="1" applyBorder="1" applyAlignment="1">
      <alignment horizontal="center" vertical="center" shrinkToFit="1"/>
    </xf>
    <xf numFmtId="0" fontId="0" fillId="0" borderId="11" xfId="0" applyBorder="1" applyAlignment="1">
      <alignment horizontal="center" vertical="center"/>
    </xf>
    <xf numFmtId="0" fontId="7" fillId="0" borderId="11" xfId="0" applyFont="1" applyBorder="1" applyAlignment="1">
      <alignment horizontal="center" vertical="center" wrapText="1"/>
    </xf>
    <xf numFmtId="177" fontId="14" fillId="0" borderId="38" xfId="16" applyNumberFormat="1" applyFont="1" applyBorder="1" applyAlignment="1">
      <alignment horizontal="center" vertical="center"/>
    </xf>
    <xf numFmtId="177" fontId="14" fillId="0" borderId="38" xfId="0" applyNumberFormat="1" applyFont="1" applyBorder="1" applyAlignment="1">
      <alignment horizontal="center" vertical="center"/>
    </xf>
    <xf numFmtId="0" fontId="22" fillId="0" borderId="31" xfId="0" applyFont="1" applyBorder="1" applyAlignment="1">
      <alignment horizontal="center" vertical="center" shrinkToFit="1"/>
    </xf>
    <xf numFmtId="0" fontId="22" fillId="0" borderId="18" xfId="0" applyFont="1" applyBorder="1" applyAlignment="1">
      <alignment horizontal="center" vertical="center" shrinkToFit="1"/>
    </xf>
    <xf numFmtId="178" fontId="14" fillId="0" borderId="7" xfId="0" applyNumberFormat="1" applyFont="1" applyBorder="1" applyAlignment="1">
      <alignment horizontal="center" vertical="center"/>
    </xf>
    <xf numFmtId="178" fontId="14" fillId="0" borderId="15" xfId="0" applyNumberFormat="1" applyFont="1" applyBorder="1" applyAlignment="1">
      <alignment horizontal="center" vertical="center"/>
    </xf>
    <xf numFmtId="178" fontId="14" fillId="0" borderId="11" xfId="0" applyNumberFormat="1" applyFont="1" applyBorder="1" applyAlignment="1">
      <alignment horizontal="center" vertical="center"/>
    </xf>
    <xf numFmtId="177" fontId="14" fillId="0" borderId="19" xfId="0" applyNumberFormat="1" applyFont="1" applyBorder="1" applyAlignment="1">
      <alignment horizontal="center" vertical="center"/>
    </xf>
    <xf numFmtId="177" fontId="6" fillId="0" borderId="8" xfId="0" applyNumberFormat="1" applyFont="1" applyBorder="1" applyAlignment="1">
      <alignment horizontal="center" vertical="center"/>
    </xf>
    <xf numFmtId="0" fontId="14" fillId="0" borderId="31" xfId="0" applyFont="1" applyBorder="1" applyAlignment="1">
      <alignment horizontal="center" vertical="center"/>
    </xf>
    <xf numFmtId="178" fontId="0" fillId="0" borderId="31" xfId="0" applyNumberFormat="1" applyBorder="1" applyAlignment="1">
      <alignment horizontal="center" vertical="center"/>
    </xf>
    <xf numFmtId="177" fontId="0" fillId="0" borderId="31" xfId="0" applyNumberFormat="1" applyBorder="1" applyAlignment="1">
      <alignment horizontal="center" vertical="center"/>
    </xf>
    <xf numFmtId="0" fontId="14" fillId="0" borderId="18" xfId="0" applyFont="1" applyBorder="1" applyAlignment="1">
      <alignment horizontal="center" vertical="center"/>
    </xf>
    <xf numFmtId="178" fontId="0" fillId="0" borderId="18" xfId="0" applyNumberFormat="1" applyBorder="1" applyAlignment="1">
      <alignment horizontal="center" vertical="center"/>
    </xf>
    <xf numFmtId="177" fontId="0" fillId="0" borderId="18" xfId="0" applyNumberFormat="1" applyBorder="1" applyAlignment="1">
      <alignment horizontal="center" vertical="center"/>
    </xf>
    <xf numFmtId="0" fontId="14" fillId="0" borderId="19" xfId="0" applyFont="1" applyBorder="1" applyAlignment="1">
      <alignment horizontal="center" vertical="center"/>
    </xf>
    <xf numFmtId="178" fontId="0" fillId="0" borderId="19" xfId="0" applyNumberFormat="1" applyBorder="1" applyAlignment="1">
      <alignment horizontal="center" vertical="center"/>
    </xf>
    <xf numFmtId="177" fontId="0" fillId="0" borderId="19" xfId="0" applyNumberFormat="1" applyBorder="1" applyAlignment="1">
      <alignment horizontal="center" vertical="center"/>
    </xf>
    <xf numFmtId="0" fontId="6" fillId="0" borderId="39" xfId="0" applyFont="1" applyBorder="1" applyAlignment="1">
      <alignment horizontal="center" vertical="center" shrinkToFit="1"/>
    </xf>
    <xf numFmtId="0" fontId="22" fillId="0" borderId="10" xfId="16" applyFont="1" applyBorder="1" applyAlignment="1">
      <alignment horizontal="center" vertical="center" shrinkToFit="1"/>
    </xf>
    <xf numFmtId="177" fontId="22" fillId="0" borderId="12" xfId="16" applyNumberFormat="1" applyFont="1" applyBorder="1" applyAlignment="1">
      <alignment horizontal="center" vertical="center"/>
    </xf>
    <xf numFmtId="0" fontId="14" fillId="0" borderId="31" xfId="0" applyFont="1" applyBorder="1" applyAlignment="1">
      <alignment horizontal="center" vertical="center" shrinkToFit="1"/>
    </xf>
    <xf numFmtId="0" fontId="14" fillId="0" borderId="19" xfId="0" applyFont="1" applyBorder="1" applyAlignment="1">
      <alignment horizontal="center" vertical="center" shrinkToFit="1"/>
    </xf>
    <xf numFmtId="177" fontId="6" fillId="0" borderId="39" xfId="0" applyNumberFormat="1" applyFont="1" applyBorder="1" applyAlignment="1">
      <alignment horizontal="center" vertical="center"/>
    </xf>
    <xf numFmtId="0" fontId="29" fillId="0" borderId="10" xfId="0" applyFont="1" applyBorder="1" applyAlignment="1">
      <alignment horizontal="center" vertical="center" shrinkToFit="1"/>
    </xf>
    <xf numFmtId="178" fontId="29" fillId="0" borderId="10" xfId="0" applyNumberFormat="1" applyFont="1" applyBorder="1" applyAlignment="1">
      <alignment horizontal="center" vertical="center"/>
    </xf>
    <xf numFmtId="0" fontId="6" fillId="0" borderId="31" xfId="17" applyBorder="1" applyAlignment="1">
      <alignment horizontal="center" vertical="center" shrinkToFit="1"/>
    </xf>
    <xf numFmtId="177" fontId="6" fillId="0" borderId="6" xfId="17" applyNumberFormat="1" applyBorder="1" applyAlignment="1">
      <alignment horizontal="center" vertical="center"/>
    </xf>
    <xf numFmtId="177" fontId="22" fillId="0" borderId="7" xfId="0" applyNumberFormat="1" applyFont="1" applyBorder="1" applyAlignment="1">
      <alignment horizontal="center" vertical="center"/>
    </xf>
    <xf numFmtId="0" fontId="6" fillId="0" borderId="18" xfId="17" applyBorder="1" applyAlignment="1">
      <alignment horizontal="center" vertical="center" shrinkToFit="1"/>
    </xf>
    <xf numFmtId="177" fontId="6" fillId="0" borderId="14" xfId="17" applyNumberFormat="1" applyBorder="1" applyAlignment="1">
      <alignment horizontal="center" vertical="center"/>
    </xf>
    <xf numFmtId="177" fontId="22" fillId="0" borderId="15" xfId="0" applyNumberFormat="1" applyFont="1" applyBorder="1" applyAlignment="1">
      <alignment horizontal="center" vertical="center"/>
    </xf>
    <xf numFmtId="0" fontId="0" fillId="0" borderId="14" xfId="17" applyFont="1" applyBorder="1" applyAlignment="1">
      <alignment horizontal="center" vertical="center" shrinkToFit="1"/>
    </xf>
    <xf numFmtId="177" fontId="22" fillId="0" borderId="14" xfId="0" applyNumberFormat="1" applyFont="1" applyBorder="1" applyAlignment="1">
      <alignment horizontal="center" vertical="center"/>
    </xf>
    <xf numFmtId="177" fontId="14" fillId="0" borderId="6" xfId="0" quotePrefix="1" applyNumberFormat="1" applyFont="1" applyBorder="1" applyAlignment="1">
      <alignment horizontal="center" vertical="center"/>
    </xf>
    <xf numFmtId="178" fontId="14" fillId="0" borderId="7" xfId="16" applyNumberFormat="1" applyFont="1" applyBorder="1" applyAlignment="1">
      <alignment horizontal="center" vertical="center"/>
    </xf>
    <xf numFmtId="177" fontId="14" fillId="0" borderId="14" xfId="0" quotePrefix="1" applyNumberFormat="1" applyFont="1" applyBorder="1" applyAlignment="1">
      <alignment horizontal="center" vertical="center"/>
    </xf>
    <xf numFmtId="178" fontId="14" fillId="0" borderId="15" xfId="16" applyNumberFormat="1" applyFont="1" applyBorder="1" applyAlignment="1">
      <alignment horizontal="center" vertical="center"/>
    </xf>
    <xf numFmtId="177" fontId="14" fillId="0" borderId="10" xfId="0" quotePrefix="1" applyNumberFormat="1" applyFont="1" applyBorder="1" applyAlignment="1">
      <alignment horizontal="center" vertical="center"/>
    </xf>
    <xf numFmtId="178" fontId="14" fillId="0" borderId="11" xfId="16" applyNumberFormat="1" applyFont="1" applyBorder="1" applyAlignment="1">
      <alignment horizontal="center" vertical="center"/>
    </xf>
    <xf numFmtId="179" fontId="6" fillId="0" borderId="8" xfId="0" applyNumberFormat="1" applyFont="1" applyBorder="1" applyAlignment="1">
      <alignment horizontal="center" vertical="center"/>
    </xf>
    <xf numFmtId="0" fontId="0" fillId="0" borderId="14" xfId="0" applyBorder="1" applyAlignment="1">
      <alignment horizontal="center" vertical="center" shrinkToFit="1"/>
    </xf>
    <xf numFmtId="179" fontId="6" fillId="0" borderId="12" xfId="0" applyNumberFormat="1" applyFont="1" applyBorder="1" applyAlignment="1">
      <alignment horizontal="center" vertical="center"/>
    </xf>
    <xf numFmtId="0" fontId="7" fillId="0" borderId="57" xfId="0" applyFont="1" applyBorder="1" applyAlignment="1">
      <alignment horizontal="center" vertical="center"/>
    </xf>
    <xf numFmtId="0" fontId="6" fillId="0" borderId="57" xfId="0" applyFont="1" applyBorder="1" applyAlignment="1">
      <alignment horizontal="center" vertical="center"/>
    </xf>
    <xf numFmtId="178" fontId="6" fillId="0" borderId="58" xfId="0" applyNumberFormat="1" applyFont="1" applyBorder="1" applyAlignment="1">
      <alignment horizontal="center" vertical="center"/>
    </xf>
    <xf numFmtId="177" fontId="6" fillId="0" borderId="44" xfId="0" applyNumberFormat="1" applyFont="1" applyBorder="1" applyAlignment="1">
      <alignment horizontal="center" vertical="center"/>
    </xf>
    <xf numFmtId="177" fontId="14" fillId="0" borderId="44" xfId="0" applyNumberFormat="1" applyFont="1" applyBorder="1" applyAlignment="1">
      <alignment horizontal="center" vertical="center"/>
    </xf>
    <xf numFmtId="0" fontId="22" fillId="0" borderId="6" xfId="16" applyFont="1" applyBorder="1" applyAlignment="1">
      <alignment horizontal="center" vertical="center"/>
    </xf>
    <xf numFmtId="177" fontId="30" fillId="0" borderId="6" xfId="16" applyNumberFormat="1" applyFont="1" applyBorder="1" applyAlignment="1">
      <alignment horizontal="center" vertical="center"/>
    </xf>
    <xf numFmtId="178" fontId="22" fillId="0" borderId="6" xfId="16" applyNumberFormat="1" applyFont="1" applyBorder="1" applyAlignment="1">
      <alignment horizontal="center" vertical="center"/>
    </xf>
    <xf numFmtId="0" fontId="22" fillId="0" borderId="14" xfId="16" applyFont="1" applyBorder="1" applyAlignment="1">
      <alignment horizontal="center" vertical="center"/>
    </xf>
    <xf numFmtId="177" fontId="30" fillId="0" borderId="14" xfId="16" applyNumberFormat="1" applyFont="1" applyBorder="1" applyAlignment="1">
      <alignment horizontal="center" vertical="center"/>
    </xf>
    <xf numFmtId="178" fontId="22" fillId="0" borderId="14" xfId="16" applyNumberFormat="1" applyFont="1" applyBorder="1" applyAlignment="1">
      <alignment horizontal="center" vertical="center"/>
    </xf>
    <xf numFmtId="0" fontId="22" fillId="0" borderId="10" xfId="0" applyFont="1" applyBorder="1" applyAlignment="1">
      <alignment horizontal="center" vertical="center"/>
    </xf>
    <xf numFmtId="0" fontId="29" fillId="0" borderId="39" xfId="0" applyFont="1" applyBorder="1" applyAlignment="1">
      <alignment horizontal="center" vertical="center" shrinkToFit="1"/>
    </xf>
    <xf numFmtId="178" fontId="29" fillId="0" borderId="39" xfId="0" applyNumberFormat="1" applyFont="1" applyBorder="1" applyAlignment="1">
      <alignment horizontal="center" vertical="center"/>
    </xf>
    <xf numFmtId="179" fontId="6" fillId="0" borderId="0" xfId="0" applyNumberFormat="1" applyFont="1" applyBorder="1" applyAlignment="1">
      <alignment horizontal="center" vertical="center"/>
    </xf>
    <xf numFmtId="0" fontId="0" fillId="0" borderId="10" xfId="0" applyBorder="1" applyAlignment="1">
      <alignment horizontal="center" vertical="center" shrinkToFit="1"/>
    </xf>
    <xf numFmtId="178" fontId="0" fillId="0" borderId="12" xfId="0" applyNumberFormat="1" applyBorder="1" applyAlignment="1">
      <alignment horizontal="center" vertical="center"/>
    </xf>
    <xf numFmtId="0" fontId="23" fillId="0" borderId="28"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14" fillId="0" borderId="7" xfId="0" applyFont="1" applyBorder="1" applyAlignment="1">
      <alignment horizontal="left" vertical="center" wrapText="1" indent="1"/>
    </xf>
    <xf numFmtId="0" fontId="21" fillId="0" borderId="8" xfId="0" applyFont="1" applyBorder="1" applyAlignment="1">
      <alignment horizontal="left" vertical="center" indent="1"/>
    </xf>
    <xf numFmtId="0" fontId="21" fillId="0" borderId="9" xfId="0" applyFont="1" applyBorder="1" applyAlignment="1">
      <alignment horizontal="left" vertical="center" indent="1"/>
    </xf>
    <xf numFmtId="0" fontId="21" fillId="0" borderId="15" xfId="0" applyFont="1" applyBorder="1" applyAlignment="1">
      <alignment horizontal="left" vertical="center" indent="1"/>
    </xf>
    <xf numFmtId="0" fontId="21" fillId="0" borderId="0" xfId="0" applyFont="1" applyBorder="1" applyAlignment="1">
      <alignment horizontal="left" vertical="center" indent="1"/>
    </xf>
    <xf numFmtId="0" fontId="21" fillId="0" borderId="16" xfId="0" applyFont="1" applyBorder="1" applyAlignment="1">
      <alignment horizontal="left" vertical="center" indent="1"/>
    </xf>
    <xf numFmtId="0" fontId="21" fillId="0" borderId="11" xfId="0" applyFont="1" applyBorder="1" applyAlignment="1">
      <alignment horizontal="left" vertical="center" indent="1"/>
    </xf>
    <xf numFmtId="0" fontId="21" fillId="0" borderId="12" xfId="0" applyFont="1" applyBorder="1" applyAlignment="1">
      <alignment horizontal="left" vertical="center" indent="1"/>
    </xf>
    <xf numFmtId="0" fontId="21" fillId="0" borderId="13" xfId="0" applyFont="1" applyBorder="1" applyAlignment="1">
      <alignment horizontal="left" vertical="center" indent="1"/>
    </xf>
    <xf numFmtId="0" fontId="14" fillId="0" borderId="32" xfId="0" applyFont="1" applyBorder="1" applyAlignment="1">
      <alignment horizontal="center" vertical="center"/>
    </xf>
    <xf numFmtId="0" fontId="14" fillId="0" borderId="33" xfId="0" applyFont="1" applyBorder="1" applyAlignment="1">
      <alignment horizontal="center" vertical="center"/>
    </xf>
    <xf numFmtId="0" fontId="14" fillId="0" borderId="34" xfId="0" applyFont="1" applyBorder="1" applyAlignment="1">
      <alignment horizontal="center" vertical="center"/>
    </xf>
    <xf numFmtId="0" fontId="7" fillId="4" borderId="50" xfId="0" applyFont="1" applyFill="1" applyBorder="1" applyAlignment="1">
      <alignment horizontal="center" vertical="center"/>
    </xf>
    <xf numFmtId="0" fontId="7" fillId="4" borderId="25" xfId="0" applyFont="1" applyFill="1" applyBorder="1" applyAlignment="1">
      <alignment horizontal="center" vertical="center"/>
    </xf>
    <xf numFmtId="0" fontId="7" fillId="4" borderId="27" xfId="0" applyFont="1" applyFill="1" applyBorder="1" applyAlignment="1">
      <alignment horizontal="center" vertical="center"/>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21" fillId="0" borderId="14" xfId="0" applyFont="1" applyBorder="1" applyAlignment="1">
      <alignment horizontal="center" vertical="center" wrapText="1"/>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4" fillId="0" borderId="45" xfId="0" applyFont="1" applyBorder="1" applyAlignment="1">
      <alignment horizontal="left" vertical="center" wrapText="1" indent="1"/>
    </xf>
    <xf numFmtId="0" fontId="14" fillId="0" borderId="46" xfId="0" applyFont="1" applyBorder="1" applyAlignment="1">
      <alignment horizontal="left" vertical="center" wrapText="1" indent="1"/>
    </xf>
    <xf numFmtId="0" fontId="14" fillId="0" borderId="47" xfId="0" applyFont="1" applyBorder="1" applyAlignment="1">
      <alignment horizontal="left" vertical="center" wrapText="1" indent="1"/>
    </xf>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7" fillId="4" borderId="24" xfId="0" applyFont="1" applyFill="1" applyBorder="1" applyAlignment="1">
      <alignment horizontal="center" vertical="center"/>
    </xf>
    <xf numFmtId="0" fontId="7" fillId="4" borderId="26" xfId="0" applyFont="1" applyFill="1" applyBorder="1" applyAlignment="1">
      <alignment horizontal="center" vertical="center"/>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21" fillId="0" borderId="6" xfId="0" applyFont="1" applyBorder="1" applyAlignment="1">
      <alignment horizontal="center" vertical="center" wrapText="1"/>
    </xf>
    <xf numFmtId="0" fontId="21" fillId="0" borderId="1" xfId="0" applyFont="1" applyBorder="1" applyAlignment="1">
      <alignment horizontal="center" vertical="center" shrinkToFit="1"/>
    </xf>
    <xf numFmtId="0" fontId="6" fillId="0" borderId="44" xfId="0" applyFont="1" applyBorder="1" applyAlignment="1">
      <alignment horizontal="left" vertical="center" wrapText="1" indent="1"/>
    </xf>
    <xf numFmtId="0" fontId="6" fillId="0" borderId="2" xfId="0" applyFont="1" applyBorder="1" applyAlignment="1">
      <alignment horizontal="left" vertical="center" wrapText="1" indent="1"/>
    </xf>
    <xf numFmtId="0" fontId="6" fillId="0" borderId="17" xfId="0" applyFont="1" applyBorder="1" applyAlignment="1">
      <alignment horizontal="left" vertical="center" wrapText="1" indent="1"/>
    </xf>
    <xf numFmtId="0" fontId="14" fillId="0" borderId="51" xfId="0" applyFont="1" applyBorder="1" applyAlignment="1">
      <alignment horizontal="left" vertical="center" wrapText="1" indent="1"/>
    </xf>
    <xf numFmtId="0" fontId="14" fillId="0" borderId="52" xfId="0" applyFont="1" applyBorder="1" applyAlignment="1">
      <alignment horizontal="left" vertical="center" wrapText="1" indent="1"/>
    </xf>
    <xf numFmtId="0" fontId="14" fillId="0" borderId="53" xfId="0" applyFont="1" applyBorder="1" applyAlignment="1">
      <alignment horizontal="left" vertical="center" wrapText="1" indent="1"/>
    </xf>
    <xf numFmtId="0" fontId="14" fillId="0" borderId="54" xfId="0" applyFont="1" applyBorder="1" applyAlignment="1">
      <alignment horizontal="left" vertical="center" wrapText="1" indent="1"/>
    </xf>
    <xf numFmtId="0" fontId="14" fillId="0" borderId="55" xfId="0" applyFont="1" applyBorder="1" applyAlignment="1">
      <alignment horizontal="left" vertical="center" wrapText="1" indent="1"/>
    </xf>
    <xf numFmtId="0" fontId="14" fillId="0" borderId="56" xfId="0" applyFont="1" applyBorder="1" applyAlignment="1">
      <alignment horizontal="left" vertical="center" wrapText="1" indent="1"/>
    </xf>
    <xf numFmtId="0" fontId="21" fillId="0" borderId="10" xfId="0" applyFont="1" applyBorder="1" applyAlignment="1">
      <alignment horizontal="center" vertical="center" wrapText="1"/>
    </xf>
    <xf numFmtId="0" fontId="21" fillId="0" borderId="51" xfId="0" applyFont="1" applyBorder="1" applyAlignment="1">
      <alignment horizontal="center" vertical="center"/>
    </xf>
    <xf numFmtId="0" fontId="21" fillId="0" borderId="53" xfId="0" applyFont="1" applyBorder="1" applyAlignment="1">
      <alignment horizontal="center" vertical="center"/>
    </xf>
    <xf numFmtId="0" fontId="21" fillId="0" borderId="55" xfId="0" applyFont="1" applyBorder="1" applyAlignment="1">
      <alignment horizontal="center" vertical="center"/>
    </xf>
    <xf numFmtId="0" fontId="7" fillId="0" borderId="38" xfId="0" applyFont="1" applyBorder="1" applyAlignment="1">
      <alignment horizontal="center" vertical="center" shrinkToFit="1"/>
    </xf>
    <xf numFmtId="0" fontId="6" fillId="0" borderId="2" xfId="0" applyFont="1" applyBorder="1" applyAlignment="1">
      <alignment horizontal="center" vertical="center" shrinkToFit="1"/>
    </xf>
    <xf numFmtId="0" fontId="14" fillId="0" borderId="35" xfId="0" applyFont="1" applyBorder="1" applyAlignment="1">
      <alignment horizontal="left" vertical="center" wrapText="1" indent="1"/>
    </xf>
    <xf numFmtId="0" fontId="14" fillId="0" borderId="36" xfId="0" applyFont="1" applyBorder="1" applyAlignment="1">
      <alignment horizontal="left" vertical="center" wrapText="1" indent="1"/>
    </xf>
    <xf numFmtId="0" fontId="14" fillId="0" borderId="37" xfId="0" applyFont="1" applyBorder="1" applyAlignment="1">
      <alignment horizontal="left" vertical="center" wrapText="1" indent="1"/>
    </xf>
    <xf numFmtId="0" fontId="21" fillId="0" borderId="2" xfId="0" applyFont="1" applyBorder="1" applyAlignment="1">
      <alignment horizontal="center" vertical="center" shrinkToFit="1"/>
    </xf>
    <xf numFmtId="0" fontId="14" fillId="0" borderId="1"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176" fontId="25" fillId="0" borderId="2" xfId="16" applyNumberFormat="1" applyFont="1" applyBorder="1" applyAlignment="1">
      <alignment horizontal="center" vertical="center"/>
    </xf>
    <xf numFmtId="0" fontId="24" fillId="0" borderId="1" xfId="16" applyFont="1" applyBorder="1" applyAlignment="1">
      <alignment horizontal="left" vertical="center" indent="1"/>
    </xf>
    <xf numFmtId="0" fontId="24" fillId="0" borderId="20" xfId="16" applyFont="1" applyBorder="1" applyAlignment="1">
      <alignment horizontal="left" vertical="center" indent="1"/>
    </xf>
    <xf numFmtId="0" fontId="24" fillId="0" borderId="21" xfId="16" applyFont="1" applyBorder="1" applyAlignment="1">
      <alignment horizontal="left" vertical="center" indent="1"/>
    </xf>
    <xf numFmtId="0" fontId="7" fillId="0" borderId="39" xfId="0" applyFont="1" applyBorder="1" applyAlignment="1">
      <alignment horizontal="center" vertical="center" wrapText="1"/>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14" fillId="0" borderId="36" xfId="16" applyFont="1" applyBorder="1" applyAlignment="1">
      <alignment horizontal="left" vertical="center" wrapText="1" indent="1"/>
    </xf>
    <xf numFmtId="0" fontId="14" fillId="0" borderId="37" xfId="16" applyFont="1" applyBorder="1" applyAlignment="1">
      <alignment horizontal="left" vertical="center" wrapText="1" indent="1"/>
    </xf>
    <xf numFmtId="0" fontId="14" fillId="0" borderId="0" xfId="16" applyFont="1" applyBorder="1" applyAlignment="1">
      <alignment horizontal="left" vertical="center" wrapText="1" indent="1"/>
    </xf>
    <xf numFmtId="0" fontId="14" fillId="0" borderId="16" xfId="16" applyFont="1" applyBorder="1" applyAlignment="1">
      <alignment horizontal="left" vertical="center" wrapText="1" indent="1"/>
    </xf>
    <xf numFmtId="0" fontId="14" fillId="0" borderId="12" xfId="16" applyFont="1" applyBorder="1" applyAlignment="1">
      <alignment horizontal="left" vertical="center" wrapText="1" indent="1"/>
    </xf>
    <xf numFmtId="0" fontId="14" fillId="0" borderId="13" xfId="16" applyFont="1" applyBorder="1" applyAlignment="1">
      <alignment horizontal="left" vertical="center" wrapText="1" indent="1"/>
    </xf>
    <xf numFmtId="0" fontId="24" fillId="0" borderId="30" xfId="0" applyFont="1" applyBorder="1" applyAlignment="1">
      <alignment horizontal="center" vertical="center"/>
    </xf>
    <xf numFmtId="0" fontId="24" fillId="0" borderId="48" xfId="0" applyFont="1" applyBorder="1" applyAlignment="1">
      <alignment horizontal="center" vertical="center"/>
    </xf>
    <xf numFmtId="0" fontId="24" fillId="0" borderId="49" xfId="0" applyFont="1" applyBorder="1" applyAlignment="1">
      <alignment horizontal="center" vertical="center"/>
    </xf>
    <xf numFmtId="0" fontId="7" fillId="4" borderId="61"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60" xfId="0" applyFont="1" applyFill="1" applyBorder="1" applyAlignment="1">
      <alignment horizontal="center" vertical="center"/>
    </xf>
    <xf numFmtId="0" fontId="6" fillId="0" borderId="7" xfId="0" applyFont="1" applyBorder="1" applyAlignment="1">
      <alignment horizontal="left" vertical="center" wrapText="1" indent="1"/>
    </xf>
    <xf numFmtId="0" fontId="26" fillId="0" borderId="8" xfId="0" applyFont="1" applyBorder="1" applyAlignment="1">
      <alignment horizontal="left" vertical="center" wrapText="1" indent="1"/>
    </xf>
    <xf numFmtId="0" fontId="26" fillId="0" borderId="9" xfId="0" applyFont="1" applyBorder="1" applyAlignment="1">
      <alignment horizontal="left" vertical="center" wrapText="1" indent="1"/>
    </xf>
    <xf numFmtId="0" fontId="26" fillId="0" borderId="15" xfId="0" applyFont="1" applyBorder="1" applyAlignment="1">
      <alignment horizontal="left" vertical="center" wrapText="1" indent="1"/>
    </xf>
    <xf numFmtId="0" fontId="26" fillId="0" borderId="0" xfId="0" applyFont="1" applyBorder="1" applyAlignment="1">
      <alignment horizontal="left" vertical="center" wrapText="1" indent="1"/>
    </xf>
    <xf numFmtId="0" fontId="26" fillId="0" borderId="16" xfId="0" applyFont="1" applyBorder="1" applyAlignment="1">
      <alignment horizontal="left" vertical="center" wrapText="1" indent="1"/>
    </xf>
    <xf numFmtId="0" fontId="26" fillId="0" borderId="11" xfId="0" applyFont="1" applyBorder="1" applyAlignment="1">
      <alignment horizontal="left" vertical="center" wrapText="1" indent="1"/>
    </xf>
    <xf numFmtId="0" fontId="26" fillId="0" borderId="12" xfId="0" applyFont="1" applyBorder="1" applyAlignment="1">
      <alignment horizontal="left" vertical="center" wrapText="1" indent="1"/>
    </xf>
    <xf numFmtId="0" fontId="26" fillId="0" borderId="13" xfId="0" applyFont="1" applyBorder="1" applyAlignment="1">
      <alignment horizontal="left" vertical="center" wrapText="1" indent="1"/>
    </xf>
    <xf numFmtId="0" fontId="14" fillId="0" borderId="1" xfId="17" applyFont="1" applyBorder="1" applyAlignment="1">
      <alignment horizontal="left" vertical="center" wrapText="1" indent="1"/>
    </xf>
    <xf numFmtId="0" fontId="14" fillId="0" borderId="20" xfId="17" applyFont="1" applyBorder="1" applyAlignment="1">
      <alignment horizontal="left" vertical="center" wrapText="1" indent="1"/>
    </xf>
    <xf numFmtId="0" fontId="14" fillId="0" borderId="21" xfId="17" applyFont="1" applyBorder="1" applyAlignment="1">
      <alignment horizontal="left" vertical="center" wrapText="1" indent="1"/>
    </xf>
    <xf numFmtId="0" fontId="23" fillId="0" borderId="2" xfId="16" applyFont="1" applyBorder="1" applyAlignment="1">
      <alignment horizontal="center" vertical="center"/>
    </xf>
    <xf numFmtId="0" fontId="31" fillId="0" borderId="44" xfId="0" applyFont="1" applyBorder="1" applyAlignment="1">
      <alignment horizontal="left" vertical="center" wrapText="1" indent="1" readingOrder="1"/>
    </xf>
    <xf numFmtId="0" fontId="31" fillId="0" borderId="2" xfId="0" applyFont="1" applyBorder="1" applyAlignment="1">
      <alignment horizontal="left" vertical="center" wrapText="1" indent="1" readingOrder="1"/>
    </xf>
    <xf numFmtId="0" fontId="31" fillId="0" borderId="17" xfId="0" applyFont="1" applyBorder="1" applyAlignment="1">
      <alignment horizontal="left" vertical="center" wrapText="1" indent="1" readingOrder="1"/>
    </xf>
    <xf numFmtId="0" fontId="7" fillId="2" borderId="39" xfId="0" applyFont="1" applyFill="1" applyBorder="1" applyAlignment="1">
      <alignment horizontal="center" vertical="center" wrapText="1"/>
    </xf>
    <xf numFmtId="0" fontId="7" fillId="2" borderId="43" xfId="0" applyFont="1" applyFill="1" applyBorder="1" applyAlignment="1">
      <alignment horizontal="center" vertical="center" wrapText="1"/>
    </xf>
    <xf numFmtId="0" fontId="27" fillId="0" borderId="39" xfId="0" applyFont="1" applyBorder="1" applyAlignment="1">
      <alignment horizontal="center" vertical="center" wrapText="1"/>
    </xf>
    <xf numFmtId="0" fontId="27" fillId="0" borderId="10" xfId="0" applyFont="1" applyBorder="1" applyAlignment="1">
      <alignment horizontal="center" vertical="center" wrapText="1"/>
    </xf>
    <xf numFmtId="0" fontId="7" fillId="0" borderId="6" xfId="17" applyFont="1" applyBorder="1" applyAlignment="1">
      <alignment horizontal="center" vertical="center" wrapText="1"/>
    </xf>
    <xf numFmtId="0" fontId="7" fillId="0" borderId="14" xfId="17" applyFont="1" applyBorder="1" applyAlignment="1">
      <alignment horizontal="center" vertical="center"/>
    </xf>
    <xf numFmtId="0" fontId="7" fillId="0" borderId="10" xfId="17" applyFont="1" applyBorder="1" applyAlignment="1">
      <alignment horizontal="center" vertical="center"/>
    </xf>
    <xf numFmtId="0" fontId="0" fillId="0" borderId="7" xfId="0" applyBorder="1" applyAlignment="1">
      <alignment horizontal="left" vertical="center" wrapText="1" indent="1"/>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6" fillId="0" borderId="15"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21" fillId="0" borderId="44" xfId="0" applyFont="1" applyBorder="1" applyAlignment="1">
      <alignment horizontal="center" vertical="center"/>
    </xf>
    <xf numFmtId="0" fontId="23" fillId="0" borderId="14" xfId="16" applyFont="1" applyBorder="1" applyAlignment="1">
      <alignment horizontal="center" vertical="center" wrapText="1" shrinkToFit="1"/>
    </xf>
    <xf numFmtId="0" fontId="23" fillId="0" borderId="14" xfId="16" applyFont="1" applyBorder="1" applyAlignment="1">
      <alignment horizontal="center" vertical="center" shrinkToFit="1"/>
    </xf>
    <xf numFmtId="0" fontId="23" fillId="0" borderId="10" xfId="16" applyFont="1" applyBorder="1" applyAlignment="1">
      <alignment horizontal="center" vertical="center" shrinkToFit="1"/>
    </xf>
    <xf numFmtId="0" fontId="22" fillId="0" borderId="7" xfId="16" applyFont="1" applyBorder="1" applyAlignment="1">
      <alignment horizontal="left" vertical="center" wrapText="1" indent="1"/>
    </xf>
    <xf numFmtId="0" fontId="22" fillId="0" borderId="8" xfId="16" applyFont="1" applyBorder="1" applyAlignment="1">
      <alignment horizontal="left" vertical="center" wrapText="1" indent="1"/>
    </xf>
    <xf numFmtId="0" fontId="22" fillId="0" borderId="9" xfId="16" applyFont="1" applyBorder="1" applyAlignment="1">
      <alignment horizontal="left" vertical="center" wrapText="1" indent="1"/>
    </xf>
    <xf numFmtId="0" fontId="22" fillId="0" borderId="15" xfId="16" applyFont="1" applyBorder="1" applyAlignment="1">
      <alignment horizontal="left" vertical="center" wrapText="1" indent="1"/>
    </xf>
    <xf numFmtId="0" fontId="22" fillId="0" borderId="0" xfId="16" applyFont="1" applyBorder="1" applyAlignment="1">
      <alignment horizontal="left" vertical="center" wrapText="1" indent="1"/>
    </xf>
    <xf numFmtId="0" fontId="22" fillId="0" borderId="16" xfId="16" applyFont="1" applyBorder="1" applyAlignment="1">
      <alignment horizontal="left" vertical="center" wrapText="1" indent="1"/>
    </xf>
    <xf numFmtId="0" fontId="22" fillId="0" borderId="11" xfId="16" applyFont="1" applyBorder="1" applyAlignment="1">
      <alignment horizontal="left" vertical="center" wrapText="1" indent="1"/>
    </xf>
    <xf numFmtId="0" fontId="22" fillId="0" borderId="12" xfId="16" applyFont="1" applyBorder="1" applyAlignment="1">
      <alignment horizontal="left" vertical="center" wrapText="1" indent="1"/>
    </xf>
    <xf numFmtId="0" fontId="22" fillId="0" borderId="13" xfId="16" applyFont="1" applyBorder="1" applyAlignment="1">
      <alignment horizontal="left" vertical="center" wrapText="1" indent="1"/>
    </xf>
    <xf numFmtId="0" fontId="14" fillId="0" borderId="1" xfId="64" applyFont="1" applyBorder="1" applyAlignment="1">
      <alignment horizontal="left" vertical="center" wrapText="1" indent="1" shrinkToFit="1"/>
    </xf>
    <xf numFmtId="0" fontId="14" fillId="0" borderId="20" xfId="64" applyFont="1" applyBorder="1" applyAlignment="1">
      <alignment horizontal="left" vertical="center" wrapText="1" indent="1" shrinkToFit="1"/>
    </xf>
    <xf numFmtId="0" fontId="14" fillId="0" borderId="21" xfId="64" applyFont="1" applyBorder="1" applyAlignment="1">
      <alignment horizontal="left" vertical="center" wrapText="1" indent="1" shrinkToFit="1"/>
    </xf>
    <xf numFmtId="0" fontId="22" fillId="0" borderId="1" xfId="16" applyFont="1" applyBorder="1" applyAlignment="1">
      <alignment horizontal="left" vertical="center" indent="1"/>
    </xf>
    <xf numFmtId="0" fontId="22" fillId="0" borderId="20" xfId="16" applyFont="1" applyBorder="1" applyAlignment="1">
      <alignment horizontal="left" vertical="center" indent="1"/>
    </xf>
    <xf numFmtId="0" fontId="22" fillId="0" borderId="21" xfId="16" applyFont="1" applyBorder="1" applyAlignment="1">
      <alignment horizontal="left" vertical="center" indent="1"/>
    </xf>
    <xf numFmtId="176" fontId="21" fillId="0" borderId="39"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24" fillId="0" borderId="10" xfId="0" applyFont="1" applyBorder="1" applyAlignment="1">
      <alignment horizontal="left" vertical="center" wrapText="1" indent="1"/>
    </xf>
    <xf numFmtId="0" fontId="24" fillId="0" borderId="23" xfId="0" applyFont="1" applyBorder="1" applyAlignment="1">
      <alignment horizontal="left" vertical="center" wrapText="1" indent="1"/>
    </xf>
    <xf numFmtId="0" fontId="21" fillId="0" borderId="6" xfId="0" applyFont="1" applyBorder="1" applyAlignment="1">
      <alignment horizontal="center" vertical="center" wrapText="1" shrinkToFit="1"/>
    </xf>
    <xf numFmtId="0" fontId="21" fillId="0" borderId="14" xfId="0" applyFont="1" applyBorder="1" applyAlignment="1">
      <alignment horizontal="center" vertical="center" shrinkToFit="1"/>
    </xf>
    <xf numFmtId="0" fontId="21" fillId="0" borderId="10" xfId="0" applyFont="1" applyBorder="1" applyAlignment="1">
      <alignment horizontal="center" vertical="center" shrinkToFit="1"/>
    </xf>
    <xf numFmtId="0" fontId="14" fillId="0" borderId="1"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21" xfId="0" applyFont="1" applyBorder="1" applyAlignment="1">
      <alignment horizontal="left" vertical="center" wrapText="1" indent="1"/>
    </xf>
    <xf numFmtId="0" fontId="21" fillId="0" borderId="2" xfId="0" applyFont="1" applyBorder="1" applyAlignment="1">
      <alignment horizontal="center" vertical="center" wrapText="1"/>
    </xf>
    <xf numFmtId="0" fontId="21" fillId="0" borderId="2" xfId="0" applyFont="1" applyBorder="1" applyAlignment="1">
      <alignment horizontal="center" vertical="center"/>
    </xf>
    <xf numFmtId="0" fontId="0" fillId="0" borderId="1"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21" fillId="0" borderId="39" xfId="0" applyFont="1" applyBorder="1" applyAlignment="1">
      <alignment horizontal="center" vertical="center" wrapText="1"/>
    </xf>
    <xf numFmtId="0" fontId="14" fillId="0" borderId="64" xfId="0" applyFont="1" applyBorder="1" applyAlignment="1">
      <alignment horizontal="left" vertical="center" wrapText="1" indent="1"/>
    </xf>
    <xf numFmtId="0" fontId="14" fillId="0" borderId="65" xfId="0" applyFont="1" applyBorder="1" applyAlignment="1">
      <alignment horizontal="left" vertical="center" wrapText="1" indent="1"/>
    </xf>
    <xf numFmtId="0" fontId="14" fillId="0" borderId="66" xfId="0" applyFont="1" applyBorder="1" applyAlignment="1">
      <alignment horizontal="left" vertical="center" wrapText="1" indent="1"/>
    </xf>
    <xf numFmtId="0" fontId="14" fillId="0" borderId="22" xfId="0" applyFont="1" applyBorder="1" applyAlignment="1">
      <alignment horizontal="left" vertical="center" wrapText="1" indent="1"/>
    </xf>
    <xf numFmtId="0" fontId="14" fillId="0" borderId="40" xfId="0" applyFont="1" applyBorder="1" applyAlignment="1">
      <alignment horizontal="left" vertical="center" wrapText="1" indent="1"/>
    </xf>
    <xf numFmtId="0" fontId="14" fillId="0" borderId="62" xfId="0" applyFont="1" applyBorder="1" applyAlignment="1">
      <alignment horizontal="left" vertical="center" wrapText="1" indent="1"/>
    </xf>
    <xf numFmtId="0" fontId="14" fillId="0" borderId="41" xfId="0" applyFont="1" applyBorder="1" applyAlignment="1">
      <alignment horizontal="left" vertical="center" wrapText="1" indent="1"/>
    </xf>
    <xf numFmtId="0" fontId="14" fillId="0" borderId="42" xfId="0" applyFont="1" applyBorder="1" applyAlignment="1">
      <alignment horizontal="left" vertical="center" wrapText="1" indent="1"/>
    </xf>
    <xf numFmtId="0" fontId="14" fillId="0" borderId="63" xfId="0" applyFont="1" applyBorder="1" applyAlignment="1">
      <alignment horizontal="left" vertical="center" wrapText="1" indent="1"/>
    </xf>
    <xf numFmtId="0" fontId="0" fillId="0" borderId="7" xfId="0" applyFont="1" applyBorder="1" applyAlignment="1">
      <alignment horizontal="left" vertical="center" wrapText="1" indent="1"/>
    </xf>
  </cellXfs>
  <cellStyles count="65">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4" xr:uid="{9AC5E13D-BF5C-4B2F-8D86-50C310442730}"/>
    <cellStyle name="표준_양천" xfId="63" xr:uid="{BD73AAB3-73FE-486A-8277-D867826B2CE3}"/>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28575</xdr:rowOff>
    </xdr:from>
    <xdr:to>
      <xdr:col>12</xdr:col>
      <xdr:colOff>28811</xdr:colOff>
      <xdr:row>6</xdr:row>
      <xdr:rowOff>190500</xdr:rowOff>
    </xdr:to>
    <xdr:pic>
      <xdr:nvPicPr>
        <xdr:cNvPr id="9" name="Picture 1">
          <a:extLst>
            <a:ext uri="{FF2B5EF4-FFF2-40B4-BE49-F238E27FC236}">
              <a16:creationId xmlns:a16="http://schemas.microsoft.com/office/drawing/2014/main" id="{4B4CA1C5-C388-4A3F-9BCC-A5766D0A5A8E}"/>
            </a:ext>
          </a:extLst>
        </xdr:cNvPr>
        <xdr:cNvPicPr>
          <a:picLocks noChangeAspect="1"/>
        </xdr:cNvPicPr>
      </xdr:nvPicPr>
      <xdr:blipFill>
        <a:blip xmlns:r="http://schemas.openxmlformats.org/officeDocument/2006/relationships" r:embed="rId1"/>
        <a:stretch>
          <a:fillRect/>
        </a:stretch>
      </xdr:blipFill>
      <xdr:spPr>
        <a:xfrm>
          <a:off x="6191250" y="101917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9" name="Picture 1">
          <a:extLst>
            <a:ext uri="{FF2B5EF4-FFF2-40B4-BE49-F238E27FC236}">
              <a16:creationId xmlns:a16="http://schemas.microsoft.com/office/drawing/2014/main" id="{8C37FD96-764F-42FC-B7AB-70B1F0CAE045}"/>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FC5D508B-2D3E-4FB0-ACFE-2C92B984B46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97B374E-0F12-4EAB-819A-C76F10F45FE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1D5FF11B-13C5-4909-9E74-4A5647D90DF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0AF38F60-91AC-4547-A08D-2F60EB85B46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543A324D-E111-4003-8270-338964A9114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DB0C26D-BC73-4213-B80D-D827660733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8" name="Picture 1">
          <a:extLst>
            <a:ext uri="{FF2B5EF4-FFF2-40B4-BE49-F238E27FC236}">
              <a16:creationId xmlns:a16="http://schemas.microsoft.com/office/drawing/2014/main" id="{C688D1EA-25A8-4BF1-88F4-74BE775B7E31}"/>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28575</xdr:rowOff>
    </xdr:from>
    <xdr:to>
      <xdr:col>12</xdr:col>
      <xdr:colOff>28811</xdr:colOff>
      <xdr:row>6</xdr:row>
      <xdr:rowOff>190500</xdr:rowOff>
    </xdr:to>
    <xdr:pic>
      <xdr:nvPicPr>
        <xdr:cNvPr id="8" name="Picture 1">
          <a:extLst>
            <a:ext uri="{FF2B5EF4-FFF2-40B4-BE49-F238E27FC236}">
              <a16:creationId xmlns:a16="http://schemas.microsoft.com/office/drawing/2014/main" id="{7FD5A7D1-2F37-4CCF-A95F-EEE1844FB1EA}"/>
            </a:ext>
          </a:extLst>
        </xdr:cNvPr>
        <xdr:cNvPicPr>
          <a:picLocks noChangeAspect="1"/>
        </xdr:cNvPicPr>
      </xdr:nvPicPr>
      <xdr:blipFill>
        <a:blip xmlns:r="http://schemas.openxmlformats.org/officeDocument/2006/relationships" r:embed="rId1"/>
        <a:stretch>
          <a:fillRect/>
        </a:stretch>
      </xdr:blipFill>
      <xdr:spPr>
        <a:xfrm>
          <a:off x="6162675" y="1019175"/>
          <a:ext cx="2733911"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38100</xdr:rowOff>
    </xdr:from>
    <xdr:to>
      <xdr:col>12</xdr:col>
      <xdr:colOff>28811</xdr:colOff>
      <xdr:row>6</xdr:row>
      <xdr:rowOff>200025</xdr:rowOff>
    </xdr:to>
    <xdr:pic>
      <xdr:nvPicPr>
        <xdr:cNvPr id="9" name="Picture 1">
          <a:extLst>
            <a:ext uri="{FF2B5EF4-FFF2-40B4-BE49-F238E27FC236}">
              <a16:creationId xmlns:a16="http://schemas.microsoft.com/office/drawing/2014/main" id="{D70E2FF3-B199-49C0-B0E1-DB6BFB37E9F3}"/>
            </a:ext>
          </a:extLst>
        </xdr:cNvPr>
        <xdr:cNvPicPr>
          <a:picLocks noChangeAspect="1"/>
        </xdr:cNvPicPr>
      </xdr:nvPicPr>
      <xdr:blipFill>
        <a:blip xmlns:r="http://schemas.openxmlformats.org/officeDocument/2006/relationships" r:embed="rId1"/>
        <a:stretch>
          <a:fillRect/>
        </a:stretch>
      </xdr:blipFill>
      <xdr:spPr>
        <a:xfrm>
          <a:off x="6162675" y="1028700"/>
          <a:ext cx="2733911"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9" name="Picture 1">
          <a:extLst>
            <a:ext uri="{FF2B5EF4-FFF2-40B4-BE49-F238E27FC236}">
              <a16:creationId xmlns:a16="http://schemas.microsoft.com/office/drawing/2014/main" id="{432A3EB6-A174-4C50-A619-8D5A5243F6FC}"/>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75"/>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218" t="s">
        <v>98</v>
      </c>
      <c r="B1" s="219"/>
      <c r="C1" s="219"/>
      <c r="D1" s="219"/>
      <c r="E1" s="219"/>
      <c r="F1" s="219"/>
      <c r="G1" s="219"/>
      <c r="H1" s="219"/>
      <c r="I1" s="219"/>
      <c r="J1" s="219"/>
      <c r="K1" s="219"/>
      <c r="L1" s="219"/>
    </row>
    <row r="2" spans="1:12" ht="15.75" customHeight="1">
      <c r="A2" s="219"/>
      <c r="B2" s="219"/>
      <c r="C2" s="219"/>
      <c r="D2" s="219"/>
      <c r="E2" s="219"/>
      <c r="F2" s="219"/>
      <c r="G2" s="219"/>
      <c r="H2" s="219"/>
      <c r="I2" s="219"/>
      <c r="J2" s="219"/>
      <c r="K2" s="219"/>
      <c r="L2" s="219"/>
    </row>
    <row r="3" spans="1:12" ht="15.75" customHeight="1">
      <c r="A3" s="219"/>
      <c r="B3" s="219"/>
      <c r="C3" s="219"/>
      <c r="D3" s="219"/>
      <c r="E3" s="219"/>
      <c r="F3" s="219"/>
      <c r="G3" s="219"/>
      <c r="H3" s="219"/>
      <c r="I3" s="219"/>
      <c r="J3" s="219"/>
      <c r="K3" s="219"/>
      <c r="L3" s="219"/>
    </row>
    <row r="4" spans="1:12" ht="13.5" customHeight="1">
      <c r="B4" s="4"/>
      <c r="D4" s="4"/>
      <c r="E4"/>
      <c r="F4"/>
      <c r="G4"/>
    </row>
    <row r="5" spans="1:12" ht="17.25" customHeight="1">
      <c r="A5" s="220" t="s">
        <v>8</v>
      </c>
      <c r="B5" s="220"/>
      <c r="C5" s="8"/>
      <c r="E5" s="2"/>
      <c r="G5" s="4"/>
    </row>
    <row r="6" spans="1:12" ht="17.25" customHeight="1">
      <c r="A6" s="10" t="s">
        <v>9</v>
      </c>
      <c r="B6" s="33"/>
      <c r="C6" s="8"/>
      <c r="E6" s="2"/>
      <c r="G6" s="4"/>
    </row>
    <row r="7" spans="1:12" ht="17.25" customHeight="1">
      <c r="A7" s="10" t="s">
        <v>10</v>
      </c>
      <c r="B7" s="34"/>
      <c r="D7" s="2" t="s">
        <v>5</v>
      </c>
    </row>
    <row r="8" spans="1:12" ht="17.25" customHeight="1" thickBot="1">
      <c r="A8" s="9"/>
    </row>
    <row r="9" spans="1:12" ht="30" customHeight="1" thickBot="1">
      <c r="A9" s="11" t="s">
        <v>0</v>
      </c>
      <c r="B9" s="13" t="s">
        <v>4</v>
      </c>
      <c r="C9" s="12" t="s">
        <v>1</v>
      </c>
      <c r="D9" s="13" t="s">
        <v>6</v>
      </c>
      <c r="E9" s="13" t="s">
        <v>7</v>
      </c>
      <c r="F9" s="13" t="s">
        <v>2</v>
      </c>
      <c r="G9" s="221" t="s">
        <v>3</v>
      </c>
      <c r="H9" s="221"/>
      <c r="I9" s="221"/>
      <c r="J9" s="221"/>
      <c r="K9" s="221"/>
      <c r="L9" s="222"/>
    </row>
    <row r="10" spans="1:12" s="2" customFormat="1" ht="20.100000000000001" customHeight="1">
      <c r="A10" s="230" t="s">
        <v>29</v>
      </c>
      <c r="B10" s="75" t="s">
        <v>44</v>
      </c>
      <c r="C10" s="76" t="s">
        <v>11</v>
      </c>
      <c r="D10" s="125">
        <f t="shared" ref="D10:D29" si="0">E10*0.65</f>
        <v>35.75</v>
      </c>
      <c r="E10" s="77">
        <v>55</v>
      </c>
      <c r="F10" s="126">
        <f t="shared" ref="F10:F27" si="1">($B$6*D10)+($B$7*E10)</f>
        <v>0</v>
      </c>
      <c r="G10" s="223"/>
      <c r="H10" s="224"/>
      <c r="I10" s="224"/>
      <c r="J10" s="224"/>
      <c r="K10" s="224"/>
      <c r="L10" s="225"/>
    </row>
    <row r="11" spans="1:12" s="2" customFormat="1" ht="20.100000000000001" customHeight="1">
      <c r="A11" s="202"/>
      <c r="B11" s="226" t="s">
        <v>66</v>
      </c>
      <c r="C11" s="18" t="s">
        <v>28</v>
      </c>
      <c r="D11" s="39">
        <f t="shared" si="0"/>
        <v>13</v>
      </c>
      <c r="E11" s="35">
        <v>20</v>
      </c>
      <c r="F11" s="39">
        <f t="shared" si="1"/>
        <v>0</v>
      </c>
      <c r="G11" s="228" t="s">
        <v>65</v>
      </c>
      <c r="H11" s="228"/>
      <c r="I11" s="228"/>
      <c r="J11" s="228"/>
      <c r="K11" s="228"/>
      <c r="L11" s="229"/>
    </row>
    <row r="12" spans="1:12" s="2" customFormat="1" ht="20.100000000000001" customHeight="1">
      <c r="A12" s="202"/>
      <c r="B12" s="227"/>
      <c r="C12" s="19" t="s">
        <v>13</v>
      </c>
      <c r="D12" s="78">
        <f t="shared" si="0"/>
        <v>6.5</v>
      </c>
      <c r="E12" s="31">
        <v>10</v>
      </c>
      <c r="F12" s="78">
        <f t="shared" si="1"/>
        <v>0</v>
      </c>
      <c r="G12" s="228"/>
      <c r="H12" s="228"/>
      <c r="I12" s="228"/>
      <c r="J12" s="228"/>
      <c r="K12" s="228"/>
      <c r="L12" s="229"/>
    </row>
    <row r="13" spans="1:12" s="2" customFormat="1" ht="20.100000000000001" customHeight="1">
      <c r="A13" s="202"/>
      <c r="B13" s="227"/>
      <c r="C13" s="19" t="s">
        <v>24</v>
      </c>
      <c r="D13" s="78">
        <f t="shared" si="0"/>
        <v>1.3</v>
      </c>
      <c r="E13" s="31">
        <v>2</v>
      </c>
      <c r="F13" s="78">
        <f t="shared" si="1"/>
        <v>0</v>
      </c>
      <c r="G13" s="228"/>
      <c r="H13" s="228"/>
      <c r="I13" s="228"/>
      <c r="J13" s="228"/>
      <c r="K13" s="228"/>
      <c r="L13" s="229"/>
    </row>
    <row r="14" spans="1:12" s="2" customFormat="1" ht="20.100000000000001" customHeight="1">
      <c r="A14" s="202"/>
      <c r="B14" s="227"/>
      <c r="C14" s="19" t="s">
        <v>14</v>
      </c>
      <c r="D14" s="78">
        <f t="shared" si="0"/>
        <v>3.25</v>
      </c>
      <c r="E14" s="31">
        <v>5</v>
      </c>
      <c r="F14" s="78">
        <f t="shared" si="1"/>
        <v>0</v>
      </c>
      <c r="G14" s="228"/>
      <c r="H14" s="228"/>
      <c r="I14" s="228"/>
      <c r="J14" s="228"/>
      <c r="K14" s="228"/>
      <c r="L14" s="229"/>
    </row>
    <row r="15" spans="1:12" s="2" customFormat="1" ht="20.100000000000001" customHeight="1">
      <c r="A15" s="202"/>
      <c r="B15" s="227"/>
      <c r="C15" s="19" t="s">
        <v>30</v>
      </c>
      <c r="D15" s="78">
        <f t="shared" si="0"/>
        <v>0.65</v>
      </c>
      <c r="E15" s="31">
        <v>1</v>
      </c>
      <c r="F15" s="78">
        <f t="shared" si="1"/>
        <v>0</v>
      </c>
      <c r="G15" s="228"/>
      <c r="H15" s="228"/>
      <c r="I15" s="228"/>
      <c r="J15" s="228"/>
      <c r="K15" s="228"/>
      <c r="L15" s="229"/>
    </row>
    <row r="16" spans="1:12" s="2" customFormat="1" ht="20.100000000000001" customHeight="1">
      <c r="A16" s="202"/>
      <c r="B16" s="227"/>
      <c r="C16" s="19" t="s">
        <v>25</v>
      </c>
      <c r="D16" s="78">
        <f t="shared" si="0"/>
        <v>0.65</v>
      </c>
      <c r="E16" s="31">
        <v>1</v>
      </c>
      <c r="F16" s="78">
        <f t="shared" si="1"/>
        <v>0</v>
      </c>
      <c r="G16" s="228"/>
      <c r="H16" s="228"/>
      <c r="I16" s="228"/>
      <c r="J16" s="228"/>
      <c r="K16" s="228"/>
      <c r="L16" s="229"/>
    </row>
    <row r="17" spans="1:12" s="2" customFormat="1" ht="20.100000000000001" customHeight="1">
      <c r="A17" s="202"/>
      <c r="B17" s="227"/>
      <c r="C17" s="20" t="s">
        <v>34</v>
      </c>
      <c r="D17" s="36">
        <f t="shared" si="0"/>
        <v>0.65</v>
      </c>
      <c r="E17" s="15">
        <v>1</v>
      </c>
      <c r="F17" s="36">
        <f t="shared" si="1"/>
        <v>0</v>
      </c>
      <c r="G17" s="228"/>
      <c r="H17" s="228"/>
      <c r="I17" s="228"/>
      <c r="J17" s="228"/>
      <c r="K17" s="228"/>
      <c r="L17" s="229"/>
    </row>
    <row r="18" spans="1:12" s="2" customFormat="1" ht="20.100000000000001" customHeight="1">
      <c r="A18" s="202"/>
      <c r="B18" s="235" t="s">
        <v>68</v>
      </c>
      <c r="C18" s="127" t="s">
        <v>61</v>
      </c>
      <c r="D18" s="16">
        <f t="shared" si="0"/>
        <v>16.25</v>
      </c>
      <c r="E18" s="16">
        <v>25</v>
      </c>
      <c r="F18" s="61">
        <f t="shared" si="1"/>
        <v>0</v>
      </c>
      <c r="G18" s="189" t="s">
        <v>69</v>
      </c>
      <c r="H18" s="216"/>
      <c r="I18" s="216"/>
      <c r="J18" s="216"/>
      <c r="K18" s="216"/>
      <c r="L18" s="217"/>
    </row>
    <row r="19" spans="1:12" s="2" customFormat="1" ht="20.100000000000001" customHeight="1">
      <c r="A19" s="202"/>
      <c r="B19" s="208"/>
      <c r="C19" s="128" t="s">
        <v>67</v>
      </c>
      <c r="D19" s="21">
        <f t="shared" si="0"/>
        <v>13</v>
      </c>
      <c r="E19" s="21">
        <v>20</v>
      </c>
      <c r="F19" s="62">
        <f t="shared" si="1"/>
        <v>0</v>
      </c>
      <c r="G19" s="210"/>
      <c r="H19" s="211"/>
      <c r="I19" s="211"/>
      <c r="J19" s="211"/>
      <c r="K19" s="211"/>
      <c r="L19" s="212"/>
    </row>
    <row r="20" spans="1:12" s="2" customFormat="1" ht="20.100000000000001" customHeight="1">
      <c r="A20" s="202"/>
      <c r="B20" s="208"/>
      <c r="C20" s="128" t="s">
        <v>24</v>
      </c>
      <c r="D20" s="21">
        <f t="shared" si="0"/>
        <v>1.3</v>
      </c>
      <c r="E20" s="21">
        <v>2</v>
      </c>
      <c r="F20" s="62">
        <f t="shared" si="1"/>
        <v>0</v>
      </c>
      <c r="G20" s="210"/>
      <c r="H20" s="211"/>
      <c r="I20" s="211"/>
      <c r="J20" s="211"/>
      <c r="K20" s="211"/>
      <c r="L20" s="212"/>
    </row>
    <row r="21" spans="1:12" s="2" customFormat="1" ht="20.100000000000001" customHeight="1">
      <c r="A21" s="202"/>
      <c r="B21" s="208"/>
      <c r="C21" s="128" t="s">
        <v>14</v>
      </c>
      <c r="D21" s="21">
        <f t="shared" si="0"/>
        <v>0.65</v>
      </c>
      <c r="E21" s="21">
        <v>1</v>
      </c>
      <c r="F21" s="62">
        <f t="shared" si="1"/>
        <v>0</v>
      </c>
      <c r="G21" s="210"/>
      <c r="H21" s="211"/>
      <c r="I21" s="211"/>
      <c r="J21" s="211"/>
      <c r="K21" s="211"/>
      <c r="L21" s="212"/>
    </row>
    <row r="22" spans="1:12" s="2" customFormat="1" ht="20.100000000000001" customHeight="1">
      <c r="A22" s="202"/>
      <c r="B22" s="208"/>
      <c r="C22" s="128" t="s">
        <v>17</v>
      </c>
      <c r="D22" s="21">
        <f t="shared" si="0"/>
        <v>1.9500000000000002</v>
      </c>
      <c r="E22" s="21">
        <v>3</v>
      </c>
      <c r="F22" s="62">
        <f t="shared" si="1"/>
        <v>0</v>
      </c>
      <c r="G22" s="210"/>
      <c r="H22" s="211"/>
      <c r="I22" s="211"/>
      <c r="J22" s="211"/>
      <c r="K22" s="211"/>
      <c r="L22" s="212"/>
    </row>
    <row r="23" spans="1:12" s="2" customFormat="1" ht="20.100000000000001" customHeight="1">
      <c r="A23" s="202"/>
      <c r="B23" s="208"/>
      <c r="C23" s="128" t="s">
        <v>15</v>
      </c>
      <c r="D23" s="21">
        <f t="shared" si="0"/>
        <v>0.65</v>
      </c>
      <c r="E23" s="21">
        <v>1</v>
      </c>
      <c r="F23" s="62">
        <f t="shared" si="1"/>
        <v>0</v>
      </c>
      <c r="G23" s="210"/>
      <c r="H23" s="211"/>
      <c r="I23" s="211"/>
      <c r="J23" s="211"/>
      <c r="K23" s="211"/>
      <c r="L23" s="212"/>
    </row>
    <row r="24" spans="1:12" s="2" customFormat="1" ht="20.100000000000001" customHeight="1">
      <c r="A24" s="202"/>
      <c r="B24" s="209"/>
      <c r="C24" s="118" t="s">
        <v>18</v>
      </c>
      <c r="D24" s="17">
        <f t="shared" si="0"/>
        <v>1.3</v>
      </c>
      <c r="E24" s="17">
        <v>2</v>
      </c>
      <c r="F24" s="63">
        <f t="shared" si="1"/>
        <v>0</v>
      </c>
      <c r="G24" s="213"/>
      <c r="H24" s="214"/>
      <c r="I24" s="214"/>
      <c r="J24" s="214"/>
      <c r="K24" s="214"/>
      <c r="L24" s="215"/>
    </row>
    <row r="25" spans="1:12" s="2" customFormat="1" ht="20.100000000000001" customHeight="1">
      <c r="A25" s="202"/>
      <c r="B25" s="236" t="s">
        <v>70</v>
      </c>
      <c r="C25" s="18" t="s">
        <v>71</v>
      </c>
      <c r="D25" s="129">
        <f t="shared" si="0"/>
        <v>22.75</v>
      </c>
      <c r="E25" s="16">
        <v>35</v>
      </c>
      <c r="F25" s="47">
        <f t="shared" si="1"/>
        <v>0</v>
      </c>
      <c r="G25" s="237" t="s">
        <v>72</v>
      </c>
      <c r="H25" s="238"/>
      <c r="I25" s="238"/>
      <c r="J25" s="238"/>
      <c r="K25" s="238"/>
      <c r="L25" s="239"/>
    </row>
    <row r="26" spans="1:12" s="2" customFormat="1" ht="20.100000000000001" customHeight="1">
      <c r="A26" s="202"/>
      <c r="B26" s="236"/>
      <c r="C26" s="19" t="s">
        <v>17</v>
      </c>
      <c r="D26" s="130">
        <f t="shared" si="0"/>
        <v>1.3</v>
      </c>
      <c r="E26" s="21">
        <v>2</v>
      </c>
      <c r="F26" s="45">
        <f t="shared" si="1"/>
        <v>0</v>
      </c>
      <c r="G26" s="237"/>
      <c r="H26" s="238"/>
      <c r="I26" s="238"/>
      <c r="J26" s="238"/>
      <c r="K26" s="238"/>
      <c r="L26" s="239"/>
    </row>
    <row r="27" spans="1:12" s="2" customFormat="1" ht="20.100000000000001" customHeight="1">
      <c r="A27" s="202"/>
      <c r="B27" s="236"/>
      <c r="C27" s="19" t="s">
        <v>35</v>
      </c>
      <c r="D27" s="130">
        <f t="shared" si="0"/>
        <v>0.65</v>
      </c>
      <c r="E27" s="21">
        <v>1</v>
      </c>
      <c r="F27" s="45">
        <f t="shared" si="1"/>
        <v>0</v>
      </c>
      <c r="G27" s="237"/>
      <c r="H27" s="238"/>
      <c r="I27" s="238"/>
      <c r="J27" s="238"/>
      <c r="K27" s="238"/>
      <c r="L27" s="239"/>
    </row>
    <row r="28" spans="1:12" s="2" customFormat="1" ht="20.100000000000001" customHeight="1">
      <c r="A28" s="202"/>
      <c r="B28" s="236"/>
      <c r="C28" s="19" t="s">
        <v>16</v>
      </c>
      <c r="D28" s="130">
        <f t="shared" si="0"/>
        <v>0.32500000000000001</v>
      </c>
      <c r="E28" s="21">
        <v>0.5</v>
      </c>
      <c r="F28" s="45">
        <f>($B$6*D28)+($B$7*E28)</f>
        <v>0</v>
      </c>
      <c r="G28" s="237"/>
      <c r="H28" s="238"/>
      <c r="I28" s="238"/>
      <c r="J28" s="238"/>
      <c r="K28" s="238"/>
      <c r="L28" s="239"/>
    </row>
    <row r="29" spans="1:12" s="2" customFormat="1" ht="20.100000000000001" customHeight="1">
      <c r="A29" s="202"/>
      <c r="B29" s="236"/>
      <c r="C29" s="20" t="s">
        <v>12</v>
      </c>
      <c r="D29" s="131">
        <f t="shared" si="0"/>
        <v>0.32500000000000001</v>
      </c>
      <c r="E29" s="17">
        <v>0.5</v>
      </c>
      <c r="F29" s="132">
        <f>($B$6*D29)+($B$7*E29)</f>
        <v>0</v>
      </c>
      <c r="G29" s="237"/>
      <c r="H29" s="238"/>
      <c r="I29" s="238"/>
      <c r="J29" s="238"/>
      <c r="K29" s="238"/>
      <c r="L29" s="239"/>
    </row>
    <row r="30" spans="1:12" s="2" customFormat="1" ht="39.950000000000003" customHeight="1">
      <c r="A30" s="231"/>
      <c r="B30" s="43" t="s">
        <v>19</v>
      </c>
      <c r="C30" s="22" t="s">
        <v>20</v>
      </c>
      <c r="D30" s="23">
        <v>14</v>
      </c>
      <c r="E30" s="24">
        <v>20</v>
      </c>
      <c r="F30" s="25">
        <f t="shared" ref="F30" si="2">($B$6*D30)+($B$7*E30)</f>
        <v>0</v>
      </c>
      <c r="G30" s="232" t="s">
        <v>39</v>
      </c>
      <c r="H30" s="233"/>
      <c r="I30" s="233"/>
      <c r="J30" s="233"/>
      <c r="K30" s="233"/>
      <c r="L30" s="234"/>
    </row>
    <row r="31" spans="1:12" s="2" customFormat="1" ht="21" customHeight="1">
      <c r="A31" s="201" t="s">
        <v>27</v>
      </c>
      <c r="B31" s="186" t="s">
        <v>73</v>
      </c>
      <c r="C31" s="86" t="s">
        <v>11</v>
      </c>
      <c r="D31" s="105">
        <f t="shared" ref="D31:D51" si="3">E31*0.65</f>
        <v>13</v>
      </c>
      <c r="E31" s="51">
        <v>20</v>
      </c>
      <c r="F31" s="87">
        <f t="shared" ref="F31:F51" si="4">($B$6*D31)+($B$7*E31)</f>
        <v>0</v>
      </c>
      <c r="G31" s="189" t="s">
        <v>74</v>
      </c>
      <c r="H31" s="190"/>
      <c r="I31" s="190"/>
      <c r="J31" s="190"/>
      <c r="K31" s="190"/>
      <c r="L31" s="191"/>
    </row>
    <row r="32" spans="1:12" s="2" customFormat="1" ht="21" customHeight="1">
      <c r="A32" s="202"/>
      <c r="B32" s="187"/>
      <c r="C32" s="19" t="s">
        <v>75</v>
      </c>
      <c r="D32" s="107">
        <f t="shared" si="3"/>
        <v>3.25</v>
      </c>
      <c r="E32" s="52">
        <v>5</v>
      </c>
      <c r="F32" s="91">
        <f t="shared" si="4"/>
        <v>0</v>
      </c>
      <c r="G32" s="192"/>
      <c r="H32" s="193"/>
      <c r="I32" s="193"/>
      <c r="J32" s="193"/>
      <c r="K32" s="193"/>
      <c r="L32" s="194"/>
    </row>
    <row r="33" spans="1:12" s="2" customFormat="1" ht="21" customHeight="1">
      <c r="A33" s="202"/>
      <c r="B33" s="187"/>
      <c r="C33" s="19" t="s">
        <v>24</v>
      </c>
      <c r="D33" s="107">
        <f t="shared" si="3"/>
        <v>0.32500000000000001</v>
      </c>
      <c r="E33" s="52">
        <v>0.5</v>
      </c>
      <c r="F33" s="91">
        <f t="shared" si="4"/>
        <v>0</v>
      </c>
      <c r="G33" s="192"/>
      <c r="H33" s="193"/>
      <c r="I33" s="193"/>
      <c r="J33" s="193"/>
      <c r="K33" s="193"/>
      <c r="L33" s="194"/>
    </row>
    <row r="34" spans="1:12" s="2" customFormat="1" ht="21" customHeight="1">
      <c r="A34" s="202"/>
      <c r="B34" s="187"/>
      <c r="C34" s="19" t="s">
        <v>12</v>
      </c>
      <c r="D34" s="107">
        <f t="shared" si="3"/>
        <v>0.32500000000000001</v>
      </c>
      <c r="E34" s="52">
        <v>0.5</v>
      </c>
      <c r="F34" s="91">
        <f t="shared" si="4"/>
        <v>0</v>
      </c>
      <c r="G34" s="192"/>
      <c r="H34" s="193"/>
      <c r="I34" s="193"/>
      <c r="J34" s="193"/>
      <c r="K34" s="193"/>
      <c r="L34" s="194"/>
    </row>
    <row r="35" spans="1:12" s="2" customFormat="1" ht="21" customHeight="1">
      <c r="A35" s="202"/>
      <c r="B35" s="188"/>
      <c r="C35" s="60" t="s">
        <v>21</v>
      </c>
      <c r="D35" s="106">
        <f t="shared" si="3"/>
        <v>6.5000000000000002E-2</v>
      </c>
      <c r="E35" s="53">
        <v>0.1</v>
      </c>
      <c r="F35" s="88">
        <f t="shared" si="4"/>
        <v>0</v>
      </c>
      <c r="G35" s="195"/>
      <c r="H35" s="196"/>
      <c r="I35" s="196"/>
      <c r="J35" s="196"/>
      <c r="K35" s="196"/>
      <c r="L35" s="197"/>
    </row>
    <row r="36" spans="1:12" ht="20.100000000000001" customHeight="1">
      <c r="A36" s="202"/>
      <c r="B36" s="64" t="s">
        <v>76</v>
      </c>
      <c r="C36" s="65" t="s">
        <v>77</v>
      </c>
      <c r="D36" s="30">
        <f t="shared" si="3"/>
        <v>32.5</v>
      </c>
      <c r="E36" s="59">
        <v>50</v>
      </c>
      <c r="F36" s="25">
        <f t="shared" si="4"/>
        <v>0</v>
      </c>
      <c r="G36" s="204"/>
      <c r="H36" s="205"/>
      <c r="I36" s="205"/>
      <c r="J36" s="205"/>
      <c r="K36" s="205"/>
      <c r="L36" s="206"/>
    </row>
    <row r="37" spans="1:12" ht="20.100000000000001" customHeight="1">
      <c r="A37" s="202"/>
      <c r="B37" s="207" t="s">
        <v>79</v>
      </c>
      <c r="C37" s="19" t="s">
        <v>78</v>
      </c>
      <c r="D37" s="21">
        <f t="shared" si="3"/>
        <v>22.75</v>
      </c>
      <c r="E37" s="21">
        <v>35</v>
      </c>
      <c r="F37" s="31">
        <f t="shared" ref="F37:F42" si="5">($B$6*D37)</f>
        <v>0</v>
      </c>
      <c r="G37" s="210" t="s">
        <v>170</v>
      </c>
      <c r="H37" s="211"/>
      <c r="I37" s="211"/>
      <c r="J37" s="211"/>
      <c r="K37" s="211"/>
      <c r="L37" s="212"/>
    </row>
    <row r="38" spans="1:12" ht="20.100000000000001" customHeight="1">
      <c r="A38" s="202"/>
      <c r="B38" s="208"/>
      <c r="C38" s="19" t="s">
        <v>62</v>
      </c>
      <c r="D38" s="21">
        <f t="shared" si="3"/>
        <v>6.5</v>
      </c>
      <c r="E38" s="21">
        <v>10</v>
      </c>
      <c r="F38" s="31">
        <f t="shared" si="5"/>
        <v>0</v>
      </c>
      <c r="G38" s="210"/>
      <c r="H38" s="211"/>
      <c r="I38" s="211"/>
      <c r="J38" s="211"/>
      <c r="K38" s="211"/>
      <c r="L38" s="212"/>
    </row>
    <row r="39" spans="1:12" ht="20.100000000000001" customHeight="1">
      <c r="A39" s="202"/>
      <c r="B39" s="208"/>
      <c r="C39" s="19" t="s">
        <v>32</v>
      </c>
      <c r="D39" s="21">
        <f t="shared" si="3"/>
        <v>3.25</v>
      </c>
      <c r="E39" s="21">
        <v>5</v>
      </c>
      <c r="F39" s="31">
        <f t="shared" si="5"/>
        <v>0</v>
      </c>
      <c r="G39" s="210"/>
      <c r="H39" s="211"/>
      <c r="I39" s="211"/>
      <c r="J39" s="211"/>
      <c r="K39" s="211"/>
      <c r="L39" s="212"/>
    </row>
    <row r="40" spans="1:12" s="2" customFormat="1" ht="20.100000000000001" customHeight="1">
      <c r="A40" s="202"/>
      <c r="B40" s="208"/>
      <c r="C40" s="19" t="s">
        <v>25</v>
      </c>
      <c r="D40" s="21">
        <f t="shared" si="3"/>
        <v>0.65</v>
      </c>
      <c r="E40" s="21">
        <v>1</v>
      </c>
      <c r="F40" s="31">
        <f t="shared" si="5"/>
        <v>0</v>
      </c>
      <c r="G40" s="210"/>
      <c r="H40" s="211"/>
      <c r="I40" s="211"/>
      <c r="J40" s="211"/>
      <c r="K40" s="211"/>
      <c r="L40" s="212"/>
    </row>
    <row r="41" spans="1:12" s="2" customFormat="1" ht="20.100000000000001" customHeight="1">
      <c r="A41" s="202"/>
      <c r="B41" s="208"/>
      <c r="C41" s="19" t="s">
        <v>17</v>
      </c>
      <c r="D41" s="21">
        <f t="shared" si="3"/>
        <v>3.25</v>
      </c>
      <c r="E41" s="21">
        <v>5</v>
      </c>
      <c r="F41" s="31">
        <f t="shared" si="5"/>
        <v>0</v>
      </c>
      <c r="G41" s="210"/>
      <c r="H41" s="211"/>
      <c r="I41" s="211"/>
      <c r="J41" s="211"/>
      <c r="K41" s="211"/>
      <c r="L41" s="212"/>
    </row>
    <row r="42" spans="1:12" s="2" customFormat="1" ht="20.100000000000001" customHeight="1">
      <c r="A42" s="202"/>
      <c r="B42" s="209"/>
      <c r="C42" s="55" t="s">
        <v>35</v>
      </c>
      <c r="D42" s="17">
        <f t="shared" si="3"/>
        <v>1.9500000000000002</v>
      </c>
      <c r="E42" s="17">
        <v>3</v>
      </c>
      <c r="F42" s="15">
        <f t="shared" si="5"/>
        <v>0</v>
      </c>
      <c r="G42" s="213"/>
      <c r="H42" s="214"/>
      <c r="I42" s="214"/>
      <c r="J42" s="214"/>
      <c r="K42" s="214"/>
      <c r="L42" s="215"/>
    </row>
    <row r="43" spans="1:12" s="2" customFormat="1" ht="20.100000000000001" customHeight="1">
      <c r="A43" s="202"/>
      <c r="B43" s="207" t="s">
        <v>83</v>
      </c>
      <c r="C43" s="40" t="s">
        <v>80</v>
      </c>
      <c r="D43" s="21">
        <f t="shared" si="3"/>
        <v>22.75</v>
      </c>
      <c r="E43" s="21">
        <v>35</v>
      </c>
      <c r="F43" s="31">
        <f t="shared" ref="F43:F50" si="6">($B$7*E43)</f>
        <v>0</v>
      </c>
      <c r="G43" s="189" t="s">
        <v>169</v>
      </c>
      <c r="H43" s="216"/>
      <c r="I43" s="216"/>
      <c r="J43" s="216"/>
      <c r="K43" s="216"/>
      <c r="L43" s="217"/>
    </row>
    <row r="44" spans="1:12" s="2" customFormat="1" ht="20.100000000000001" customHeight="1">
      <c r="A44" s="202"/>
      <c r="B44" s="208"/>
      <c r="C44" s="19" t="s">
        <v>78</v>
      </c>
      <c r="D44" s="21">
        <f t="shared" si="3"/>
        <v>3.25</v>
      </c>
      <c r="E44" s="21">
        <v>5</v>
      </c>
      <c r="F44" s="31">
        <f t="shared" si="6"/>
        <v>0</v>
      </c>
      <c r="G44" s="210"/>
      <c r="H44" s="211"/>
      <c r="I44" s="211"/>
      <c r="J44" s="211"/>
      <c r="K44" s="211"/>
      <c r="L44" s="212"/>
    </row>
    <row r="45" spans="1:12" s="2" customFormat="1" ht="20.100000000000001" customHeight="1">
      <c r="A45" s="202"/>
      <c r="B45" s="208"/>
      <c r="C45" s="19" t="s">
        <v>62</v>
      </c>
      <c r="D45" s="21">
        <f t="shared" si="3"/>
        <v>6.5</v>
      </c>
      <c r="E45" s="21">
        <v>10</v>
      </c>
      <c r="F45" s="31">
        <f t="shared" si="6"/>
        <v>0</v>
      </c>
      <c r="G45" s="210"/>
      <c r="H45" s="211"/>
      <c r="I45" s="211"/>
      <c r="J45" s="211"/>
      <c r="K45" s="211"/>
      <c r="L45" s="212"/>
    </row>
    <row r="46" spans="1:12" s="2" customFormat="1" ht="20.100000000000001" customHeight="1">
      <c r="A46" s="202"/>
      <c r="B46" s="208"/>
      <c r="C46" s="19" t="s">
        <v>32</v>
      </c>
      <c r="D46" s="21">
        <f t="shared" si="3"/>
        <v>3.25</v>
      </c>
      <c r="E46" s="21">
        <v>5</v>
      </c>
      <c r="F46" s="31">
        <f t="shared" si="6"/>
        <v>0</v>
      </c>
      <c r="G46" s="210"/>
      <c r="H46" s="211"/>
      <c r="I46" s="211"/>
      <c r="J46" s="211"/>
      <c r="K46" s="211"/>
      <c r="L46" s="212"/>
    </row>
    <row r="47" spans="1:12" s="2" customFormat="1" ht="20.100000000000001" customHeight="1">
      <c r="A47" s="202"/>
      <c r="B47" s="208"/>
      <c r="C47" s="19" t="s">
        <v>25</v>
      </c>
      <c r="D47" s="21">
        <f t="shared" si="3"/>
        <v>0.65</v>
      </c>
      <c r="E47" s="21">
        <v>1</v>
      </c>
      <c r="F47" s="31">
        <f t="shared" si="6"/>
        <v>0</v>
      </c>
      <c r="G47" s="210"/>
      <c r="H47" s="211"/>
      <c r="I47" s="211"/>
      <c r="J47" s="211"/>
      <c r="K47" s="211"/>
      <c r="L47" s="212"/>
    </row>
    <row r="48" spans="1:12" s="2" customFormat="1" ht="20.100000000000001" customHeight="1">
      <c r="A48" s="202"/>
      <c r="B48" s="208"/>
      <c r="C48" s="19" t="s">
        <v>81</v>
      </c>
      <c r="D48" s="21">
        <f t="shared" si="3"/>
        <v>3.25</v>
      </c>
      <c r="E48" s="21">
        <v>5</v>
      </c>
      <c r="F48" s="31">
        <f t="shared" si="6"/>
        <v>0</v>
      </c>
      <c r="G48" s="210"/>
      <c r="H48" s="211"/>
      <c r="I48" s="211"/>
      <c r="J48" s="211"/>
      <c r="K48" s="211"/>
      <c r="L48" s="212"/>
    </row>
    <row r="49" spans="1:12" s="2" customFormat="1" ht="20.100000000000001" customHeight="1">
      <c r="A49" s="202"/>
      <c r="B49" s="208"/>
      <c r="C49" s="19" t="s">
        <v>82</v>
      </c>
      <c r="D49" s="21">
        <f t="shared" si="3"/>
        <v>1.9500000000000002</v>
      </c>
      <c r="E49" s="21">
        <v>3</v>
      </c>
      <c r="F49" s="31">
        <f t="shared" si="6"/>
        <v>0</v>
      </c>
      <c r="G49" s="210"/>
      <c r="H49" s="211"/>
      <c r="I49" s="211"/>
      <c r="J49" s="211"/>
      <c r="K49" s="211"/>
      <c r="L49" s="212"/>
    </row>
    <row r="50" spans="1:12" s="2" customFormat="1" ht="20.100000000000001" customHeight="1">
      <c r="A50" s="202"/>
      <c r="B50" s="209"/>
      <c r="C50" s="55" t="s">
        <v>35</v>
      </c>
      <c r="D50" s="17">
        <f t="shared" si="3"/>
        <v>1.9500000000000002</v>
      </c>
      <c r="E50" s="17">
        <v>3</v>
      </c>
      <c r="F50" s="15">
        <f t="shared" si="6"/>
        <v>0</v>
      </c>
      <c r="G50" s="213"/>
      <c r="H50" s="214"/>
      <c r="I50" s="214"/>
      <c r="J50" s="214"/>
      <c r="K50" s="214"/>
      <c r="L50" s="215"/>
    </row>
    <row r="51" spans="1:12" s="2" customFormat="1" ht="20.100000000000001" customHeight="1" thickBot="1">
      <c r="A51" s="203"/>
      <c r="B51" s="56" t="s">
        <v>22</v>
      </c>
      <c r="C51" s="27" t="s">
        <v>23</v>
      </c>
      <c r="D51" s="28">
        <f t="shared" si="3"/>
        <v>130</v>
      </c>
      <c r="E51" s="29">
        <v>200</v>
      </c>
      <c r="F51" s="26">
        <f t="shared" si="4"/>
        <v>0</v>
      </c>
      <c r="G51" s="198"/>
      <c r="H51" s="199"/>
      <c r="I51" s="199"/>
      <c r="J51" s="199"/>
      <c r="K51" s="199"/>
      <c r="L51" s="200"/>
    </row>
    <row r="52" spans="1:12" s="2" customFormat="1" ht="13.5">
      <c r="B52" s="6"/>
    </row>
    <row r="53" spans="1:12" s="2" customFormat="1" ht="13.5">
      <c r="B53" s="6"/>
    </row>
    <row r="54" spans="1:12" s="2" customFormat="1" ht="13.5">
      <c r="B54" s="6"/>
    </row>
    <row r="55" spans="1:12" s="2" customFormat="1" ht="13.5">
      <c r="B55" s="6"/>
    </row>
    <row r="56" spans="1:12" s="2" customFormat="1" ht="13.5">
      <c r="B56" s="6"/>
    </row>
    <row r="57" spans="1:12" s="2" customFormat="1" ht="13.5">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7.25" customHeight="1">
      <c r="B109" s="6"/>
    </row>
    <row r="110" spans="2:2" s="2" customFormat="1" ht="17.25" customHeight="1">
      <c r="B110" s="6"/>
    </row>
    <row r="111" spans="2:2" s="2" customFormat="1" ht="13.5">
      <c r="B111" s="6"/>
    </row>
    <row r="112" spans="2:2" s="2" customFormat="1" ht="13.5">
      <c r="B112" s="6"/>
    </row>
    <row r="113" spans="2:2" s="2" customFormat="1" ht="16.5" customHeight="1">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sheetData>
  <mergeCells count="21">
    <mergeCell ref="A1:L3"/>
    <mergeCell ref="A5:B5"/>
    <mergeCell ref="G9:L9"/>
    <mergeCell ref="G10:L10"/>
    <mergeCell ref="B11:B17"/>
    <mergeCell ref="G11:L17"/>
    <mergeCell ref="A10:A30"/>
    <mergeCell ref="G30:L30"/>
    <mergeCell ref="B18:B24"/>
    <mergeCell ref="G18:L24"/>
    <mergeCell ref="B25:B29"/>
    <mergeCell ref="G25:L29"/>
    <mergeCell ref="B31:B35"/>
    <mergeCell ref="G31:L35"/>
    <mergeCell ref="G51:L51"/>
    <mergeCell ref="A31:A51"/>
    <mergeCell ref="G36:L36"/>
    <mergeCell ref="B37:B42"/>
    <mergeCell ref="G37:L42"/>
    <mergeCell ref="B43:B50"/>
    <mergeCell ref="G43:L50"/>
  </mergeCells>
  <phoneticPr fontId="20" type="noConversion"/>
  <pageMargins left="0.23622047244094488" right="0.23622047244094488" top="0.39370078740157483" bottom="0.39370078740157483" header="0.31496062992125984" footer="0.31496062992125984"/>
  <pageSetup paperSize="9" scale="73"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30"/>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18" t="s">
        <v>99</v>
      </c>
      <c r="B1" s="219"/>
      <c r="C1" s="219"/>
      <c r="D1" s="219"/>
      <c r="E1" s="219"/>
      <c r="F1" s="219"/>
      <c r="G1" s="219"/>
      <c r="H1" s="219"/>
      <c r="I1" s="219"/>
      <c r="J1" s="219"/>
      <c r="K1" s="219"/>
      <c r="L1" s="219"/>
    </row>
    <row r="2" spans="1:12" ht="15.75" customHeight="1">
      <c r="A2" s="219"/>
      <c r="B2" s="219"/>
      <c r="C2" s="219"/>
      <c r="D2" s="219"/>
      <c r="E2" s="219"/>
      <c r="F2" s="219"/>
      <c r="G2" s="219"/>
      <c r="H2" s="219"/>
      <c r="I2" s="219"/>
      <c r="J2" s="219"/>
      <c r="K2" s="219"/>
      <c r="L2" s="219"/>
    </row>
    <row r="3" spans="1:12" ht="15.75" customHeight="1">
      <c r="A3" s="219"/>
      <c r="B3" s="219"/>
      <c r="C3" s="219"/>
      <c r="D3" s="219"/>
      <c r="E3" s="219"/>
      <c r="F3" s="219"/>
      <c r="G3" s="219"/>
      <c r="H3" s="219"/>
      <c r="I3" s="219"/>
      <c r="J3" s="219"/>
      <c r="K3" s="219"/>
      <c r="L3" s="219"/>
    </row>
    <row r="4" spans="1:12" ht="13.5" customHeight="1">
      <c r="B4" s="4"/>
      <c r="D4" s="4"/>
      <c r="E4"/>
      <c r="F4"/>
      <c r="G4"/>
    </row>
    <row r="5" spans="1:12" ht="17.25" customHeight="1">
      <c r="A5" s="220" t="s">
        <v>8</v>
      </c>
      <c r="B5" s="220"/>
      <c r="C5" s="8"/>
      <c r="E5" s="2"/>
      <c r="G5" s="4"/>
    </row>
    <row r="6" spans="1:12" ht="17.25" customHeight="1">
      <c r="A6" s="10" t="s">
        <v>9</v>
      </c>
      <c r="B6" s="33"/>
      <c r="C6" s="8"/>
      <c r="E6" s="2"/>
      <c r="G6" s="4"/>
    </row>
    <row r="7" spans="1:12" ht="17.25" customHeight="1">
      <c r="A7" s="10" t="s">
        <v>10</v>
      </c>
      <c r="B7" s="34"/>
      <c r="D7" s="2" t="s">
        <v>5</v>
      </c>
    </row>
    <row r="8" spans="1:12" ht="17.25" customHeight="1" thickBot="1">
      <c r="A8" s="9"/>
    </row>
    <row r="9" spans="1:12" ht="30" customHeight="1" thickBot="1">
      <c r="A9" s="11" t="s">
        <v>0</v>
      </c>
      <c r="B9" s="13" t="s">
        <v>4</v>
      </c>
      <c r="C9" s="12" t="s">
        <v>1</v>
      </c>
      <c r="D9" s="13" t="s">
        <v>6</v>
      </c>
      <c r="E9" s="13" t="s">
        <v>7</v>
      </c>
      <c r="F9" s="13" t="s">
        <v>2</v>
      </c>
      <c r="G9" s="221" t="s">
        <v>3</v>
      </c>
      <c r="H9" s="221"/>
      <c r="I9" s="221"/>
      <c r="J9" s="221"/>
      <c r="K9" s="221"/>
      <c r="L9" s="222"/>
    </row>
    <row r="10" spans="1:12" s="2" customFormat="1" ht="20.100000000000001" customHeight="1">
      <c r="A10" s="230" t="s">
        <v>26</v>
      </c>
      <c r="B10" s="250" t="s">
        <v>84</v>
      </c>
      <c r="C10" s="143" t="s">
        <v>40</v>
      </c>
      <c r="D10" s="67">
        <f t="shared" ref="D10:D28" si="0">E10*0.65</f>
        <v>33.800000000000004</v>
      </c>
      <c r="E10" s="68">
        <v>52</v>
      </c>
      <c r="F10" s="69">
        <f t="shared" ref="F10:F38" si="1">($B$6*D10)+($B$7*E10)</f>
        <v>0</v>
      </c>
      <c r="G10" s="252" t="s">
        <v>38</v>
      </c>
      <c r="H10" s="253"/>
      <c r="I10" s="253"/>
      <c r="J10" s="253"/>
      <c r="K10" s="253"/>
      <c r="L10" s="254"/>
    </row>
    <row r="11" spans="1:12" s="2" customFormat="1" ht="20.100000000000001" customHeight="1">
      <c r="A11" s="202"/>
      <c r="B11" s="251"/>
      <c r="C11" s="60" t="s">
        <v>85</v>
      </c>
      <c r="D11" s="32">
        <f t="shared" si="0"/>
        <v>1.9500000000000002</v>
      </c>
      <c r="E11" s="14">
        <v>3</v>
      </c>
      <c r="F11" s="15">
        <f t="shared" si="1"/>
        <v>0</v>
      </c>
      <c r="G11" s="213"/>
      <c r="H11" s="214"/>
      <c r="I11" s="214"/>
      <c r="J11" s="214"/>
      <c r="K11" s="214"/>
      <c r="L11" s="215"/>
    </row>
    <row r="12" spans="1:12" s="2" customFormat="1" ht="20.100000000000001" customHeight="1">
      <c r="A12" s="202"/>
      <c r="B12" s="226" t="s">
        <v>87</v>
      </c>
      <c r="C12" s="86" t="s">
        <v>86</v>
      </c>
      <c r="D12" s="133">
        <f t="shared" si="0"/>
        <v>16.25</v>
      </c>
      <c r="E12" s="51">
        <v>25</v>
      </c>
      <c r="F12" s="39">
        <f t="shared" si="1"/>
        <v>0</v>
      </c>
      <c r="G12" s="228" t="s">
        <v>171</v>
      </c>
      <c r="H12" s="228"/>
      <c r="I12" s="228"/>
      <c r="J12" s="228"/>
      <c r="K12" s="228"/>
      <c r="L12" s="229"/>
    </row>
    <row r="13" spans="1:12" s="2" customFormat="1" ht="20.100000000000001" customHeight="1">
      <c r="A13" s="202"/>
      <c r="B13" s="227"/>
      <c r="C13" s="58" t="s">
        <v>13</v>
      </c>
      <c r="D13" s="95">
        <f t="shared" si="0"/>
        <v>3.25</v>
      </c>
      <c r="E13" s="52">
        <v>5</v>
      </c>
      <c r="F13" s="78">
        <f t="shared" si="1"/>
        <v>0</v>
      </c>
      <c r="G13" s="228"/>
      <c r="H13" s="228"/>
      <c r="I13" s="228"/>
      <c r="J13" s="228"/>
      <c r="K13" s="228"/>
      <c r="L13" s="229"/>
    </row>
    <row r="14" spans="1:12" s="2" customFormat="1" ht="20.100000000000001" customHeight="1">
      <c r="A14" s="202"/>
      <c r="B14" s="227"/>
      <c r="C14" s="58" t="s">
        <v>24</v>
      </c>
      <c r="D14" s="95">
        <f t="shared" si="0"/>
        <v>1.3</v>
      </c>
      <c r="E14" s="52">
        <v>2</v>
      </c>
      <c r="F14" s="78">
        <f t="shared" si="1"/>
        <v>0</v>
      </c>
      <c r="G14" s="228"/>
      <c r="H14" s="228"/>
      <c r="I14" s="228"/>
      <c r="J14" s="228"/>
      <c r="K14" s="228"/>
      <c r="L14" s="229"/>
    </row>
    <row r="15" spans="1:12" s="2" customFormat="1" ht="20.100000000000001" customHeight="1">
      <c r="A15" s="202"/>
      <c r="B15" s="227"/>
      <c r="C15" s="58" t="s">
        <v>14</v>
      </c>
      <c r="D15" s="95">
        <f t="shared" si="0"/>
        <v>0.32500000000000001</v>
      </c>
      <c r="E15" s="52">
        <v>0.5</v>
      </c>
      <c r="F15" s="78">
        <f t="shared" si="1"/>
        <v>0</v>
      </c>
      <c r="G15" s="228"/>
      <c r="H15" s="228"/>
      <c r="I15" s="228"/>
      <c r="J15" s="228"/>
      <c r="K15" s="228"/>
      <c r="L15" s="229"/>
    </row>
    <row r="16" spans="1:12" s="2" customFormat="1" ht="20.100000000000001" customHeight="1">
      <c r="A16" s="202"/>
      <c r="B16" s="227"/>
      <c r="C16" s="58" t="s">
        <v>30</v>
      </c>
      <c r="D16" s="95">
        <f t="shared" si="0"/>
        <v>0.65</v>
      </c>
      <c r="E16" s="52">
        <v>1</v>
      </c>
      <c r="F16" s="78">
        <f t="shared" si="1"/>
        <v>0</v>
      </c>
      <c r="G16" s="228"/>
      <c r="H16" s="228"/>
      <c r="I16" s="228"/>
      <c r="J16" s="228"/>
      <c r="K16" s="228"/>
      <c r="L16" s="229"/>
    </row>
    <row r="17" spans="1:12" s="2" customFormat="1" ht="20.100000000000001" customHeight="1">
      <c r="A17" s="202"/>
      <c r="B17" s="227"/>
      <c r="C17" s="58" t="s">
        <v>25</v>
      </c>
      <c r="D17" s="95">
        <f t="shared" si="0"/>
        <v>0.65</v>
      </c>
      <c r="E17" s="52">
        <v>1</v>
      </c>
      <c r="F17" s="78">
        <f t="shared" si="1"/>
        <v>0</v>
      </c>
      <c r="G17" s="228"/>
      <c r="H17" s="228"/>
      <c r="I17" s="228"/>
      <c r="J17" s="228"/>
      <c r="K17" s="228"/>
      <c r="L17" s="229"/>
    </row>
    <row r="18" spans="1:12" s="2" customFormat="1" ht="20.100000000000001" customHeight="1">
      <c r="A18" s="202"/>
      <c r="B18" s="227"/>
      <c r="C18" s="60" t="s">
        <v>34</v>
      </c>
      <c r="D18" s="54">
        <f t="shared" si="0"/>
        <v>0.65</v>
      </c>
      <c r="E18" s="53">
        <v>1</v>
      </c>
      <c r="F18" s="36">
        <f t="shared" si="1"/>
        <v>0</v>
      </c>
      <c r="G18" s="228"/>
      <c r="H18" s="228"/>
      <c r="I18" s="228"/>
      <c r="J18" s="228"/>
      <c r="K18" s="228"/>
      <c r="L18" s="229"/>
    </row>
    <row r="19" spans="1:12" s="2" customFormat="1" ht="20.100000000000001" customHeight="1">
      <c r="A19" s="202"/>
      <c r="B19" s="235" t="s">
        <v>166</v>
      </c>
      <c r="C19" s="146" t="s">
        <v>36</v>
      </c>
      <c r="D19" s="16">
        <f t="shared" si="0"/>
        <v>29.25</v>
      </c>
      <c r="E19" s="16">
        <v>45</v>
      </c>
      <c r="F19" s="61">
        <f t="shared" si="1"/>
        <v>0</v>
      </c>
      <c r="G19" s="189" t="s">
        <v>165</v>
      </c>
      <c r="H19" s="216"/>
      <c r="I19" s="216"/>
      <c r="J19" s="216"/>
      <c r="K19" s="216"/>
      <c r="L19" s="217"/>
    </row>
    <row r="20" spans="1:12" s="2" customFormat="1" ht="20.100000000000001" customHeight="1">
      <c r="A20" s="202"/>
      <c r="B20" s="208"/>
      <c r="C20" s="85" t="s">
        <v>24</v>
      </c>
      <c r="D20" s="21">
        <f t="shared" si="0"/>
        <v>1.3</v>
      </c>
      <c r="E20" s="21">
        <v>2</v>
      </c>
      <c r="F20" s="62">
        <f t="shared" si="1"/>
        <v>0</v>
      </c>
      <c r="G20" s="210"/>
      <c r="H20" s="211"/>
      <c r="I20" s="211"/>
      <c r="J20" s="211"/>
      <c r="K20" s="211"/>
      <c r="L20" s="212"/>
    </row>
    <row r="21" spans="1:12" s="2" customFormat="1" ht="20.100000000000001" customHeight="1">
      <c r="A21" s="202"/>
      <c r="B21" s="208"/>
      <c r="C21" s="85" t="s">
        <v>14</v>
      </c>
      <c r="D21" s="21">
        <f t="shared" si="0"/>
        <v>1.3</v>
      </c>
      <c r="E21" s="21">
        <v>2</v>
      </c>
      <c r="F21" s="62">
        <f t="shared" si="1"/>
        <v>0</v>
      </c>
      <c r="G21" s="210"/>
      <c r="H21" s="211"/>
      <c r="I21" s="211"/>
      <c r="J21" s="211"/>
      <c r="K21" s="211"/>
      <c r="L21" s="212"/>
    </row>
    <row r="22" spans="1:12" s="2" customFormat="1" ht="20.100000000000001" customHeight="1">
      <c r="A22" s="202"/>
      <c r="B22" s="208"/>
      <c r="C22" s="85" t="s">
        <v>17</v>
      </c>
      <c r="D22" s="21">
        <f t="shared" si="0"/>
        <v>0.65</v>
      </c>
      <c r="E22" s="21">
        <v>1</v>
      </c>
      <c r="F22" s="62">
        <f t="shared" si="1"/>
        <v>0</v>
      </c>
      <c r="G22" s="210"/>
      <c r="H22" s="211"/>
      <c r="I22" s="211"/>
      <c r="J22" s="211"/>
      <c r="K22" s="211"/>
      <c r="L22" s="212"/>
    </row>
    <row r="23" spans="1:12" s="2" customFormat="1" ht="20.100000000000001" customHeight="1">
      <c r="A23" s="202"/>
      <c r="B23" s="209"/>
      <c r="C23" s="147" t="s">
        <v>18</v>
      </c>
      <c r="D23" s="17">
        <f t="shared" si="0"/>
        <v>1.3</v>
      </c>
      <c r="E23" s="17">
        <v>2</v>
      </c>
      <c r="F23" s="63">
        <f t="shared" si="1"/>
        <v>0</v>
      </c>
      <c r="G23" s="213"/>
      <c r="H23" s="214"/>
      <c r="I23" s="214"/>
      <c r="J23" s="214"/>
      <c r="K23" s="214"/>
      <c r="L23" s="215"/>
    </row>
    <row r="24" spans="1:12" s="2" customFormat="1" ht="20.100000000000001" customHeight="1">
      <c r="A24" s="202"/>
      <c r="B24" s="255" t="s">
        <v>88</v>
      </c>
      <c r="C24" s="79" t="s">
        <v>89</v>
      </c>
      <c r="D24" s="16">
        <f t="shared" si="0"/>
        <v>22.75</v>
      </c>
      <c r="E24" s="37">
        <v>35</v>
      </c>
      <c r="F24" s="35">
        <f t="shared" si="1"/>
        <v>0</v>
      </c>
      <c r="G24" s="228" t="s">
        <v>90</v>
      </c>
      <c r="H24" s="228"/>
      <c r="I24" s="228"/>
      <c r="J24" s="228"/>
      <c r="K24" s="228"/>
      <c r="L24" s="229"/>
    </row>
    <row r="25" spans="1:12" s="2" customFormat="1" ht="20.100000000000001" customHeight="1">
      <c r="A25" s="202"/>
      <c r="B25" s="255"/>
      <c r="C25" s="80" t="s">
        <v>14</v>
      </c>
      <c r="D25" s="21">
        <f t="shared" si="0"/>
        <v>0.32500000000000001</v>
      </c>
      <c r="E25" s="81">
        <v>0.5</v>
      </c>
      <c r="F25" s="31">
        <f t="shared" si="1"/>
        <v>0</v>
      </c>
      <c r="G25" s="228"/>
      <c r="H25" s="228"/>
      <c r="I25" s="228"/>
      <c r="J25" s="228"/>
      <c r="K25" s="228"/>
      <c r="L25" s="229"/>
    </row>
    <row r="26" spans="1:12" ht="20.100000000000001" customHeight="1">
      <c r="A26" s="202"/>
      <c r="B26" s="255"/>
      <c r="C26" s="80" t="s">
        <v>16</v>
      </c>
      <c r="D26" s="21">
        <f t="shared" si="0"/>
        <v>0.32500000000000001</v>
      </c>
      <c r="E26" s="81">
        <v>0.5</v>
      </c>
      <c r="F26" s="31">
        <f t="shared" si="1"/>
        <v>0</v>
      </c>
      <c r="G26" s="228"/>
      <c r="H26" s="228"/>
      <c r="I26" s="228"/>
      <c r="J26" s="228"/>
      <c r="K26" s="228"/>
      <c r="L26" s="229"/>
    </row>
    <row r="27" spans="1:12" s="2" customFormat="1" ht="20.100000000000001" customHeight="1">
      <c r="A27" s="202"/>
      <c r="B27" s="255"/>
      <c r="C27" s="80" t="s">
        <v>12</v>
      </c>
      <c r="D27" s="21">
        <f t="shared" si="0"/>
        <v>0.65</v>
      </c>
      <c r="E27" s="81">
        <v>1</v>
      </c>
      <c r="F27" s="31">
        <f t="shared" si="1"/>
        <v>0</v>
      </c>
      <c r="G27" s="228"/>
      <c r="H27" s="228"/>
      <c r="I27" s="228"/>
      <c r="J27" s="228"/>
      <c r="K27" s="228"/>
      <c r="L27" s="229"/>
    </row>
    <row r="28" spans="1:12" ht="20.100000000000001" customHeight="1">
      <c r="A28" s="202"/>
      <c r="B28" s="255"/>
      <c r="C28" s="66" t="s">
        <v>21</v>
      </c>
      <c r="D28" s="17">
        <f t="shared" si="0"/>
        <v>6.5000000000000002E-2</v>
      </c>
      <c r="E28" s="38">
        <v>0.1</v>
      </c>
      <c r="F28" s="15">
        <f t="shared" si="1"/>
        <v>0</v>
      </c>
      <c r="G28" s="228"/>
      <c r="H28" s="228"/>
      <c r="I28" s="228"/>
      <c r="J28" s="228"/>
      <c r="K28" s="228"/>
      <c r="L28" s="229"/>
    </row>
    <row r="29" spans="1:12" ht="39.950000000000003" customHeight="1">
      <c r="A29" s="231"/>
      <c r="B29" s="43" t="s">
        <v>19</v>
      </c>
      <c r="C29" s="22" t="s">
        <v>20</v>
      </c>
      <c r="D29" s="23">
        <v>14</v>
      </c>
      <c r="E29" s="24">
        <v>20</v>
      </c>
      <c r="F29" s="25">
        <f t="shared" si="1"/>
        <v>0</v>
      </c>
      <c r="G29" s="232" t="s">
        <v>39</v>
      </c>
      <c r="H29" s="233"/>
      <c r="I29" s="233"/>
      <c r="J29" s="233"/>
      <c r="K29" s="233"/>
      <c r="L29" s="234"/>
    </row>
    <row r="30" spans="1:12" ht="28.5" customHeight="1">
      <c r="A30" s="202" t="s">
        <v>27</v>
      </c>
      <c r="B30" s="247" t="s">
        <v>91</v>
      </c>
      <c r="C30" s="18" t="s">
        <v>42</v>
      </c>
      <c r="D30" s="39">
        <f t="shared" ref="D30:D38" si="2">E30*0.65</f>
        <v>13</v>
      </c>
      <c r="E30" s="35">
        <v>20</v>
      </c>
      <c r="F30" s="39">
        <f t="shared" si="1"/>
        <v>0</v>
      </c>
      <c r="G30" s="240" t="s">
        <v>92</v>
      </c>
      <c r="H30" s="240"/>
      <c r="I30" s="240"/>
      <c r="J30" s="240"/>
      <c r="K30" s="240"/>
      <c r="L30" s="241"/>
    </row>
    <row r="31" spans="1:12" ht="28.5" customHeight="1">
      <c r="A31" s="202"/>
      <c r="B31" s="248"/>
      <c r="C31" s="19" t="s">
        <v>31</v>
      </c>
      <c r="D31" s="78">
        <f t="shared" si="2"/>
        <v>13</v>
      </c>
      <c r="E31" s="31">
        <v>20</v>
      </c>
      <c r="F31" s="78">
        <f t="shared" si="1"/>
        <v>0</v>
      </c>
      <c r="G31" s="242"/>
      <c r="H31" s="242"/>
      <c r="I31" s="242"/>
      <c r="J31" s="242"/>
      <c r="K31" s="242"/>
      <c r="L31" s="243"/>
    </row>
    <row r="32" spans="1:12" s="2" customFormat="1" ht="28.5" customHeight="1">
      <c r="A32" s="202"/>
      <c r="B32" s="249"/>
      <c r="C32" s="20" t="s">
        <v>21</v>
      </c>
      <c r="D32" s="36">
        <f t="shared" si="2"/>
        <v>6.5000000000000002E-2</v>
      </c>
      <c r="E32" s="15">
        <v>0.1</v>
      </c>
      <c r="F32" s="36">
        <f t="shared" si="1"/>
        <v>0</v>
      </c>
      <c r="G32" s="244"/>
      <c r="H32" s="244"/>
      <c r="I32" s="244"/>
      <c r="J32" s="244"/>
      <c r="K32" s="244"/>
      <c r="L32" s="245"/>
    </row>
    <row r="33" spans="1:12" s="2" customFormat="1" ht="21" customHeight="1">
      <c r="A33" s="202"/>
      <c r="B33" s="235" t="s">
        <v>93</v>
      </c>
      <c r="C33" s="134" t="s">
        <v>94</v>
      </c>
      <c r="D33" s="135">
        <f t="shared" si="2"/>
        <v>1.9500000000000002</v>
      </c>
      <c r="E33" s="136">
        <v>3</v>
      </c>
      <c r="F33" s="47">
        <f t="shared" si="1"/>
        <v>0</v>
      </c>
      <c r="G33" s="189" t="s">
        <v>172</v>
      </c>
      <c r="H33" s="216"/>
      <c r="I33" s="216"/>
      <c r="J33" s="216"/>
      <c r="K33" s="216"/>
      <c r="L33" s="217"/>
    </row>
    <row r="34" spans="1:12" s="2" customFormat="1" ht="21" customHeight="1">
      <c r="A34" s="202"/>
      <c r="B34" s="207"/>
      <c r="C34" s="137" t="s">
        <v>95</v>
      </c>
      <c r="D34" s="138">
        <f t="shared" si="2"/>
        <v>6.5</v>
      </c>
      <c r="E34" s="139">
        <v>10</v>
      </c>
      <c r="F34" s="45">
        <f t="shared" si="1"/>
        <v>0</v>
      </c>
      <c r="G34" s="210"/>
      <c r="H34" s="211"/>
      <c r="I34" s="211"/>
      <c r="J34" s="211"/>
      <c r="K34" s="211"/>
      <c r="L34" s="212"/>
    </row>
    <row r="35" spans="1:12" s="2" customFormat="1" ht="21" customHeight="1">
      <c r="A35" s="202"/>
      <c r="B35" s="207"/>
      <c r="C35" s="137" t="s">
        <v>96</v>
      </c>
      <c r="D35" s="138">
        <f t="shared" si="2"/>
        <v>1.9500000000000002</v>
      </c>
      <c r="E35" s="139">
        <v>3</v>
      </c>
      <c r="F35" s="45">
        <f t="shared" si="1"/>
        <v>0</v>
      </c>
      <c r="G35" s="210"/>
      <c r="H35" s="211"/>
      <c r="I35" s="211"/>
      <c r="J35" s="211"/>
      <c r="K35" s="211"/>
      <c r="L35" s="212"/>
    </row>
    <row r="36" spans="1:12" s="2" customFormat="1" ht="21" customHeight="1">
      <c r="A36" s="202"/>
      <c r="B36" s="207"/>
      <c r="C36" s="137" t="s">
        <v>97</v>
      </c>
      <c r="D36" s="138">
        <f t="shared" si="2"/>
        <v>9.75</v>
      </c>
      <c r="E36" s="139">
        <v>15</v>
      </c>
      <c r="F36" s="45">
        <f t="shared" si="1"/>
        <v>0</v>
      </c>
      <c r="G36" s="210"/>
      <c r="H36" s="211"/>
      <c r="I36" s="211"/>
      <c r="J36" s="211"/>
      <c r="K36" s="211"/>
      <c r="L36" s="212"/>
    </row>
    <row r="37" spans="1:12" s="2" customFormat="1" ht="21" customHeight="1">
      <c r="A37" s="202"/>
      <c r="B37" s="246"/>
      <c r="C37" s="140" t="s">
        <v>18</v>
      </c>
      <c r="D37" s="141">
        <f t="shared" si="2"/>
        <v>6.5000000000000002E-2</v>
      </c>
      <c r="E37" s="142">
        <v>0.1</v>
      </c>
      <c r="F37" s="132">
        <f t="shared" si="1"/>
        <v>0</v>
      </c>
      <c r="G37" s="213"/>
      <c r="H37" s="214"/>
      <c r="I37" s="214"/>
      <c r="J37" s="214"/>
      <c r="K37" s="214"/>
      <c r="L37" s="215"/>
    </row>
    <row r="38" spans="1:12" s="2" customFormat="1" ht="20.100000000000001" customHeight="1" thickBot="1">
      <c r="A38" s="203"/>
      <c r="B38" s="56" t="s">
        <v>22</v>
      </c>
      <c r="C38" s="27" t="s">
        <v>23</v>
      </c>
      <c r="D38" s="28">
        <f t="shared" si="2"/>
        <v>130</v>
      </c>
      <c r="E38" s="29">
        <v>200</v>
      </c>
      <c r="F38" s="26">
        <f t="shared" si="1"/>
        <v>0</v>
      </c>
      <c r="G38" s="198"/>
      <c r="H38" s="199"/>
      <c r="I38" s="199"/>
      <c r="J38" s="199"/>
      <c r="K38" s="199"/>
      <c r="L38" s="200"/>
    </row>
    <row r="39" spans="1:12" s="2" customFormat="1" ht="13.5">
      <c r="A39" s="3"/>
      <c r="B39" s="7"/>
      <c r="C39" s="3"/>
      <c r="D39" s="3"/>
      <c r="E39" s="3"/>
      <c r="F39" s="3"/>
      <c r="G39" s="7"/>
    </row>
    <row r="40" spans="1:12" s="2" customFormat="1" ht="13.5">
      <c r="A40" s="3"/>
      <c r="B40" s="7"/>
      <c r="C40" s="3"/>
      <c r="D40" s="3"/>
      <c r="E40" s="3"/>
      <c r="F40" s="3"/>
      <c r="G40" s="7"/>
    </row>
    <row r="41" spans="1:12" s="2" customFormat="1" ht="13.5">
      <c r="A41" s="3"/>
      <c r="B41" s="7"/>
      <c r="C41" s="3"/>
      <c r="D41" s="3"/>
      <c r="E41" s="3"/>
      <c r="F41" s="3"/>
      <c r="G41" s="7"/>
    </row>
    <row r="42" spans="1:12" s="2" customFormat="1" ht="13.5">
      <c r="A42" s="3"/>
      <c r="B42" s="7"/>
      <c r="C42" s="3"/>
      <c r="D42" s="3"/>
      <c r="E42" s="3"/>
      <c r="F42" s="3"/>
      <c r="G42" s="7"/>
    </row>
    <row r="43" spans="1:12" s="2" customFormat="1" ht="13.5">
      <c r="A43" s="3"/>
      <c r="B43" s="7"/>
      <c r="C43" s="3"/>
      <c r="D43" s="3"/>
      <c r="E43" s="3"/>
      <c r="F43" s="3"/>
      <c r="G43" s="7"/>
    </row>
    <row r="44" spans="1:12" s="2" customFormat="1" ht="13.5">
      <c r="A44" s="3"/>
      <c r="B44" s="7"/>
      <c r="C44" s="3"/>
      <c r="D44" s="3"/>
      <c r="E44" s="3"/>
      <c r="F44" s="3"/>
      <c r="G44" s="7"/>
    </row>
    <row r="45" spans="1:12" s="2" customFormat="1" ht="13.5">
      <c r="A45" s="3"/>
      <c r="B45" s="7"/>
      <c r="C45" s="3"/>
      <c r="D45" s="3"/>
      <c r="E45" s="3"/>
      <c r="F45" s="3"/>
      <c r="G45" s="7"/>
    </row>
    <row r="46" spans="1:12" s="2" customFormat="1" ht="13.5">
      <c r="A46" s="3"/>
      <c r="B46" s="7"/>
      <c r="C46" s="3"/>
      <c r="D46" s="3"/>
      <c r="E46" s="3"/>
      <c r="F46" s="3"/>
      <c r="G46" s="7"/>
    </row>
    <row r="47" spans="1:12" s="2" customFormat="1" ht="13.5">
      <c r="A47" s="3"/>
      <c r="B47" s="7"/>
      <c r="C47" s="3"/>
      <c r="D47" s="3"/>
      <c r="E47" s="3"/>
      <c r="F47" s="3"/>
      <c r="G47" s="7"/>
    </row>
    <row r="48" spans="1:12" s="2" customFormat="1" ht="13.5">
      <c r="A48" s="3"/>
      <c r="B48" s="7"/>
      <c r="C48" s="3"/>
      <c r="D48" s="3"/>
      <c r="E48" s="3"/>
      <c r="F48" s="3"/>
      <c r="G48" s="7"/>
    </row>
    <row r="49" spans="1:7" s="2" customFormat="1" ht="13.5">
      <c r="A49" s="3"/>
      <c r="B49" s="7"/>
      <c r="C49" s="3"/>
      <c r="D49" s="3"/>
      <c r="E49" s="3"/>
      <c r="F49" s="3"/>
      <c r="G49" s="7"/>
    </row>
    <row r="50" spans="1:7" s="2" customFormat="1" ht="13.5">
      <c r="A50" s="3"/>
      <c r="B50" s="7"/>
      <c r="C50" s="3"/>
      <c r="D50" s="3"/>
      <c r="E50" s="3"/>
      <c r="F50" s="3"/>
      <c r="G50" s="7"/>
    </row>
    <row r="51" spans="1:7" s="2" customFormat="1" ht="13.5">
      <c r="A51" s="3"/>
      <c r="B51" s="7"/>
      <c r="C51" s="3"/>
      <c r="D51" s="3"/>
      <c r="E51" s="3"/>
      <c r="F51" s="3"/>
      <c r="G51" s="7"/>
    </row>
    <row r="52" spans="1:7" s="2" customFormat="1" ht="13.5">
      <c r="A52" s="3"/>
      <c r="B52" s="7"/>
      <c r="C52" s="3"/>
      <c r="D52" s="3"/>
      <c r="E52" s="3"/>
      <c r="F52" s="3"/>
      <c r="G52" s="7"/>
    </row>
    <row r="53" spans="1:7" s="2" customFormat="1" ht="13.5">
      <c r="A53" s="3"/>
      <c r="B53" s="7"/>
      <c r="C53" s="3"/>
      <c r="D53" s="3"/>
      <c r="E53" s="3"/>
      <c r="F53" s="3"/>
      <c r="G53" s="7"/>
    </row>
    <row r="54" spans="1:7" s="2" customFormat="1" ht="13.5">
      <c r="A54" s="3"/>
      <c r="B54" s="7"/>
      <c r="C54" s="3"/>
      <c r="D54" s="3"/>
      <c r="E54" s="3"/>
      <c r="F54" s="3"/>
      <c r="G54" s="7"/>
    </row>
    <row r="55" spans="1:7" s="2" customFormat="1" ht="13.5">
      <c r="A55" s="3"/>
      <c r="B55" s="7"/>
      <c r="C55" s="3"/>
      <c r="D55" s="3"/>
      <c r="E55" s="3"/>
      <c r="F55" s="3"/>
      <c r="G55" s="7"/>
    </row>
    <row r="56" spans="1:7" s="2" customFormat="1" ht="13.5">
      <c r="A56" s="3"/>
      <c r="B56" s="7"/>
      <c r="C56" s="3"/>
      <c r="D56" s="3"/>
      <c r="E56" s="3"/>
      <c r="F56" s="3"/>
      <c r="G56" s="7"/>
    </row>
    <row r="57" spans="1:7" s="2" customFormat="1" ht="13.5">
      <c r="A57" s="3"/>
      <c r="B57" s="7"/>
      <c r="C57" s="3"/>
      <c r="D57" s="3"/>
      <c r="E57" s="3"/>
      <c r="F57" s="3"/>
      <c r="G57" s="7"/>
    </row>
    <row r="58" spans="1:7" s="2" customFormat="1" ht="13.5">
      <c r="A58" s="3"/>
      <c r="B58" s="7"/>
      <c r="C58" s="3"/>
      <c r="D58" s="3"/>
      <c r="E58" s="3"/>
      <c r="F58" s="3"/>
      <c r="G58" s="7"/>
    </row>
    <row r="59" spans="1:7" s="2" customFormat="1" ht="13.5">
      <c r="A59" s="3"/>
      <c r="B59" s="7"/>
      <c r="C59" s="3"/>
      <c r="D59" s="3"/>
      <c r="E59" s="3"/>
      <c r="F59" s="3"/>
      <c r="G59" s="7"/>
    </row>
    <row r="60" spans="1:7" s="2" customFormat="1" ht="13.5">
      <c r="A60" s="3"/>
      <c r="B60" s="7"/>
      <c r="C60" s="3"/>
      <c r="D60" s="3"/>
      <c r="E60" s="3"/>
      <c r="F60" s="3"/>
      <c r="G60" s="7"/>
    </row>
    <row r="61" spans="1:7" s="2" customFormat="1" ht="13.5">
      <c r="A61" s="3"/>
      <c r="B61" s="7"/>
      <c r="C61" s="3"/>
      <c r="D61" s="3"/>
      <c r="E61" s="3"/>
      <c r="F61" s="3"/>
      <c r="G61" s="7"/>
    </row>
    <row r="62" spans="1:7" s="2" customFormat="1" ht="13.5">
      <c r="A62" s="3"/>
      <c r="B62" s="7"/>
      <c r="C62" s="3"/>
      <c r="D62" s="3"/>
      <c r="E62" s="3"/>
      <c r="F62" s="3"/>
      <c r="G62" s="7"/>
    </row>
    <row r="63" spans="1:7" s="2" customFormat="1" ht="13.5">
      <c r="A63" s="3"/>
      <c r="B63" s="7"/>
      <c r="C63" s="3"/>
      <c r="D63" s="3"/>
      <c r="E63" s="3"/>
      <c r="F63" s="3"/>
      <c r="G63" s="7"/>
    </row>
    <row r="64" spans="1:7" s="2" customFormat="1" ht="13.5">
      <c r="A64" s="3"/>
      <c r="B64" s="7"/>
      <c r="C64" s="3"/>
      <c r="D64" s="3"/>
      <c r="E64" s="3"/>
      <c r="F64" s="3"/>
      <c r="G64" s="7"/>
    </row>
    <row r="65" spans="1:7" s="2" customFormat="1" ht="13.5">
      <c r="A65" s="3"/>
      <c r="B65" s="7"/>
      <c r="C65" s="3"/>
      <c r="D65" s="3"/>
      <c r="E65" s="3"/>
      <c r="F65" s="3"/>
      <c r="G65" s="7"/>
    </row>
    <row r="66" spans="1:7" s="2" customFormat="1" ht="13.5">
      <c r="A66" s="3"/>
      <c r="B66" s="7"/>
      <c r="C66" s="3"/>
      <c r="D66" s="3"/>
      <c r="E66" s="3"/>
      <c r="F66" s="3"/>
      <c r="G66" s="7"/>
    </row>
    <row r="67" spans="1:7" s="2" customFormat="1" ht="13.5">
      <c r="A67" s="3"/>
      <c r="B67" s="7"/>
      <c r="C67" s="3"/>
      <c r="D67" s="3"/>
      <c r="E67" s="3"/>
      <c r="F67" s="3"/>
      <c r="G67" s="7"/>
    </row>
    <row r="68" spans="1:7" s="2" customFormat="1" ht="13.5">
      <c r="A68" s="3"/>
      <c r="B68" s="7"/>
      <c r="C68" s="3"/>
      <c r="D68" s="3"/>
      <c r="E68" s="3"/>
      <c r="F68" s="3"/>
      <c r="G68" s="7"/>
    </row>
    <row r="69" spans="1:7" s="2" customFormat="1" ht="13.5">
      <c r="A69" s="3"/>
      <c r="B69" s="7"/>
      <c r="C69" s="3"/>
      <c r="D69" s="3"/>
      <c r="E69" s="3"/>
      <c r="F69" s="3"/>
      <c r="G69" s="7"/>
    </row>
    <row r="70" spans="1:7" s="2" customFormat="1" ht="13.5">
      <c r="A70" s="3"/>
      <c r="B70" s="7"/>
      <c r="C70" s="3"/>
      <c r="D70" s="3"/>
      <c r="E70" s="3"/>
      <c r="F70" s="3"/>
      <c r="G70" s="7"/>
    </row>
    <row r="71" spans="1:7" s="2" customFormat="1" ht="13.5">
      <c r="A71" s="3"/>
      <c r="B71" s="7"/>
      <c r="C71" s="3"/>
      <c r="D71" s="3"/>
      <c r="E71" s="3"/>
      <c r="F71" s="3"/>
      <c r="G71" s="7"/>
    </row>
    <row r="72" spans="1:7" s="2" customFormat="1" ht="13.5">
      <c r="A72" s="3"/>
      <c r="B72" s="7"/>
      <c r="C72" s="3"/>
      <c r="D72" s="3"/>
      <c r="E72" s="3"/>
      <c r="F72" s="3"/>
      <c r="G72" s="7"/>
    </row>
    <row r="73" spans="1:7" s="2" customFormat="1" ht="13.5">
      <c r="A73" s="3"/>
      <c r="B73" s="7"/>
      <c r="C73" s="3"/>
      <c r="D73" s="3"/>
      <c r="E73" s="3"/>
      <c r="F73" s="3"/>
      <c r="G73" s="7"/>
    </row>
    <row r="74" spans="1:7" s="2" customFormat="1" ht="13.5">
      <c r="A74" s="3"/>
      <c r="B74" s="7"/>
      <c r="C74" s="3"/>
      <c r="D74" s="3"/>
      <c r="E74" s="3"/>
      <c r="F74" s="3"/>
      <c r="G74" s="7"/>
    </row>
    <row r="75" spans="1:7" s="2" customFormat="1" ht="13.5">
      <c r="A75" s="3"/>
      <c r="B75" s="7"/>
      <c r="C75" s="3"/>
      <c r="D75" s="3"/>
      <c r="E75" s="3"/>
      <c r="F75" s="3"/>
      <c r="G75" s="7"/>
    </row>
    <row r="76" spans="1:7" s="2" customFormat="1" ht="13.5">
      <c r="A76" s="3"/>
      <c r="B76" s="7"/>
      <c r="C76" s="3"/>
      <c r="D76" s="3"/>
      <c r="E76" s="3"/>
      <c r="F76" s="3"/>
      <c r="G76" s="7"/>
    </row>
    <row r="77" spans="1:7" s="2" customFormat="1" ht="13.5">
      <c r="A77" s="3"/>
      <c r="B77" s="7"/>
      <c r="C77" s="3"/>
      <c r="D77" s="3"/>
      <c r="E77" s="3"/>
      <c r="F77" s="3"/>
      <c r="G77" s="7"/>
    </row>
    <row r="78" spans="1:7" s="2" customFormat="1" ht="13.5">
      <c r="A78" s="3"/>
      <c r="B78" s="7"/>
      <c r="C78" s="3"/>
      <c r="D78" s="3"/>
      <c r="E78" s="3"/>
      <c r="F78" s="3"/>
      <c r="G78" s="7"/>
    </row>
    <row r="79" spans="1:7" s="2" customFormat="1" ht="13.5">
      <c r="A79" s="3"/>
      <c r="B79" s="7"/>
      <c r="C79" s="3"/>
      <c r="D79" s="3"/>
      <c r="E79" s="3"/>
      <c r="F79" s="3"/>
      <c r="G79" s="7"/>
    </row>
    <row r="80" spans="1:7" s="2" customFormat="1" ht="13.5">
      <c r="A80" s="3"/>
      <c r="B80" s="7"/>
      <c r="C80" s="3"/>
      <c r="D80" s="3"/>
      <c r="E80" s="3"/>
      <c r="F80" s="3"/>
      <c r="G80" s="7"/>
    </row>
    <row r="81" spans="1:7" s="2" customFormat="1" ht="13.5">
      <c r="A81" s="3"/>
      <c r="B81" s="7"/>
      <c r="C81" s="3"/>
      <c r="D81" s="3"/>
      <c r="E81" s="3"/>
      <c r="F81" s="3"/>
      <c r="G81" s="7"/>
    </row>
    <row r="82" spans="1:7" s="2" customFormat="1" ht="13.5">
      <c r="A82" s="3"/>
      <c r="B82" s="7"/>
      <c r="C82" s="3"/>
      <c r="D82" s="3"/>
      <c r="E82" s="3"/>
      <c r="F82" s="3"/>
      <c r="G82" s="7"/>
    </row>
    <row r="83" spans="1:7" s="2" customFormat="1" ht="13.5">
      <c r="A83" s="3"/>
      <c r="B83" s="7"/>
      <c r="C83" s="3"/>
      <c r="D83" s="3"/>
      <c r="E83" s="3"/>
      <c r="F83" s="3"/>
      <c r="G83" s="7"/>
    </row>
    <row r="84" spans="1:7" s="2" customFormat="1" ht="13.5">
      <c r="A84" s="3"/>
      <c r="B84" s="7"/>
      <c r="C84" s="3"/>
      <c r="D84" s="3"/>
      <c r="E84" s="3"/>
      <c r="F84" s="3"/>
      <c r="G84" s="7"/>
    </row>
    <row r="85" spans="1:7" s="2" customFormat="1" ht="13.5">
      <c r="A85" s="3"/>
      <c r="B85" s="7"/>
      <c r="C85" s="3"/>
      <c r="D85" s="3"/>
      <c r="E85" s="3"/>
      <c r="F85" s="3"/>
      <c r="G85" s="7"/>
    </row>
    <row r="86" spans="1:7" s="2" customFormat="1" ht="13.5">
      <c r="A86" s="3"/>
      <c r="B86" s="7"/>
      <c r="C86" s="3"/>
      <c r="D86" s="3"/>
      <c r="E86" s="3"/>
      <c r="F86" s="3"/>
      <c r="G86" s="7"/>
    </row>
    <row r="87" spans="1:7" s="2" customFormat="1" ht="13.5">
      <c r="A87" s="3"/>
      <c r="B87" s="7"/>
      <c r="C87" s="3"/>
      <c r="D87" s="3"/>
      <c r="E87" s="3"/>
      <c r="F87" s="3"/>
      <c r="G87" s="7"/>
    </row>
    <row r="88" spans="1:7" s="2" customFormat="1" ht="13.5">
      <c r="A88" s="3"/>
      <c r="B88" s="7"/>
      <c r="C88" s="3"/>
      <c r="D88" s="3"/>
      <c r="E88" s="3"/>
      <c r="F88" s="3"/>
      <c r="G88" s="7"/>
    </row>
    <row r="89" spans="1:7" s="2" customFormat="1" ht="13.5">
      <c r="A89" s="3"/>
      <c r="B89" s="7"/>
      <c r="C89" s="3"/>
      <c r="D89" s="3"/>
      <c r="E89" s="3"/>
      <c r="F89" s="3"/>
      <c r="G89" s="7"/>
    </row>
    <row r="90" spans="1:7" s="2" customFormat="1" ht="13.5">
      <c r="A90" s="3"/>
      <c r="B90" s="7"/>
      <c r="C90" s="3"/>
      <c r="D90" s="3"/>
      <c r="E90" s="3"/>
      <c r="F90" s="3"/>
      <c r="G90" s="7"/>
    </row>
    <row r="91" spans="1:7" s="2" customFormat="1" ht="13.5">
      <c r="A91" s="3"/>
      <c r="B91" s="7"/>
      <c r="C91" s="3"/>
      <c r="D91" s="3"/>
      <c r="E91" s="3"/>
      <c r="F91" s="3"/>
      <c r="G91" s="7"/>
    </row>
    <row r="92" spans="1:7" s="2" customFormat="1" ht="13.5">
      <c r="A92" s="3"/>
      <c r="B92" s="7"/>
      <c r="C92" s="3"/>
      <c r="D92" s="3"/>
      <c r="E92" s="3"/>
      <c r="F92" s="3"/>
      <c r="G92" s="7"/>
    </row>
    <row r="93" spans="1:7" s="2" customFormat="1" ht="13.5">
      <c r="A93" s="3"/>
      <c r="B93" s="7"/>
      <c r="C93" s="3"/>
      <c r="D93" s="3"/>
      <c r="E93" s="3"/>
      <c r="F93" s="3"/>
      <c r="G93" s="7"/>
    </row>
    <row r="94" spans="1:7" s="2" customFormat="1" ht="13.5">
      <c r="A94" s="3"/>
      <c r="B94" s="7"/>
      <c r="C94" s="3"/>
      <c r="D94" s="3"/>
      <c r="E94" s="3"/>
      <c r="F94" s="3"/>
      <c r="G94" s="7"/>
    </row>
    <row r="95" spans="1:7" s="2" customFormat="1" ht="13.5">
      <c r="A95" s="3"/>
      <c r="B95" s="7"/>
      <c r="C95" s="3"/>
      <c r="D95" s="3"/>
      <c r="E95" s="3"/>
      <c r="F95" s="3"/>
      <c r="G95" s="7"/>
    </row>
    <row r="96" spans="1:7" s="2" customFormat="1" ht="13.5">
      <c r="A96" s="3"/>
      <c r="B96" s="7"/>
      <c r="C96" s="3"/>
      <c r="D96" s="3"/>
      <c r="E96" s="3"/>
      <c r="F96" s="3"/>
      <c r="G96" s="7"/>
    </row>
    <row r="97" spans="1:7" s="2" customFormat="1">
      <c r="A97" s="3"/>
      <c r="B97" s="5"/>
      <c r="C97" s="1"/>
      <c r="D97" s="1"/>
      <c r="E97" s="1"/>
      <c r="F97" s="3"/>
      <c r="G97" s="5"/>
    </row>
    <row r="98" spans="1:7" s="2" customFormat="1">
      <c r="A98" s="3"/>
      <c r="B98" s="5"/>
      <c r="C98" s="1"/>
      <c r="D98" s="1"/>
      <c r="E98" s="1"/>
      <c r="F98" s="3"/>
      <c r="G98" s="5"/>
    </row>
    <row r="99" spans="1:7" s="2" customFormat="1">
      <c r="A99" s="3"/>
      <c r="B99" s="5"/>
      <c r="C99" s="1"/>
      <c r="D99" s="1"/>
      <c r="E99" s="1"/>
      <c r="F99" s="3"/>
      <c r="G99" s="5"/>
    </row>
    <row r="100" spans="1:7" s="2" customFormat="1">
      <c r="A100" s="3"/>
      <c r="B100" s="5"/>
      <c r="C100" s="1"/>
      <c r="D100" s="1"/>
      <c r="E100" s="1"/>
      <c r="F100" s="3"/>
      <c r="G100" s="5"/>
    </row>
    <row r="101" spans="1:7" s="2" customFormat="1">
      <c r="A101" s="3"/>
      <c r="B101" s="5"/>
      <c r="C101" s="1"/>
      <c r="D101" s="1"/>
      <c r="E101" s="1"/>
      <c r="F101" s="3"/>
      <c r="G101" s="5"/>
    </row>
    <row r="102" spans="1:7" s="2" customFormat="1">
      <c r="A102" s="3"/>
      <c r="B102" s="5"/>
      <c r="C102" s="1"/>
      <c r="D102" s="1"/>
      <c r="E102" s="1"/>
      <c r="F102" s="3"/>
      <c r="G102" s="5"/>
    </row>
    <row r="103" spans="1:7" s="2" customFormat="1">
      <c r="A103" s="3"/>
      <c r="B103" s="5"/>
      <c r="C103" s="1"/>
      <c r="D103" s="1"/>
      <c r="E103" s="1"/>
      <c r="F103" s="3"/>
      <c r="G103" s="5"/>
    </row>
    <row r="104" spans="1:7" s="2" customFormat="1">
      <c r="A104" s="3"/>
      <c r="B104" s="5"/>
      <c r="C104" s="1"/>
      <c r="D104" s="1"/>
      <c r="E104" s="1"/>
      <c r="F104" s="3"/>
      <c r="G104" s="5"/>
    </row>
    <row r="105" spans="1:7" s="2" customFormat="1">
      <c r="A105" s="3"/>
      <c r="B105" s="5"/>
      <c r="C105" s="1"/>
      <c r="D105" s="1"/>
      <c r="E105" s="1"/>
      <c r="F105" s="3"/>
      <c r="G105" s="5"/>
    </row>
    <row r="106" spans="1:7" s="2" customFormat="1">
      <c r="A106" s="3"/>
      <c r="B106" s="5"/>
      <c r="C106" s="1"/>
      <c r="D106" s="1"/>
      <c r="E106" s="1"/>
      <c r="F106" s="3"/>
      <c r="G106" s="5"/>
    </row>
    <row r="107" spans="1:7" s="2" customFormat="1">
      <c r="A107" s="3"/>
      <c r="B107" s="5"/>
      <c r="C107" s="1"/>
      <c r="D107" s="1"/>
      <c r="E107" s="1"/>
      <c r="F107" s="3"/>
      <c r="G107" s="5"/>
    </row>
    <row r="108" spans="1:7" s="2" customFormat="1">
      <c r="A108" s="3"/>
      <c r="B108" s="5"/>
      <c r="C108" s="1"/>
      <c r="D108" s="1"/>
      <c r="E108" s="1"/>
      <c r="F108" s="3"/>
      <c r="G108" s="5"/>
    </row>
    <row r="109" spans="1:7" s="2" customFormat="1">
      <c r="A109" s="3"/>
      <c r="B109" s="5"/>
      <c r="C109" s="1"/>
      <c r="D109" s="1"/>
      <c r="E109" s="1"/>
      <c r="F109" s="3"/>
      <c r="G109" s="5"/>
    </row>
    <row r="110" spans="1:7" s="2" customFormat="1">
      <c r="A110" s="3"/>
      <c r="B110" s="5"/>
      <c r="C110" s="1"/>
      <c r="D110" s="1"/>
      <c r="E110" s="1"/>
      <c r="F110" s="3"/>
      <c r="G110" s="5"/>
    </row>
    <row r="111" spans="1:7" s="2" customFormat="1">
      <c r="A111" s="3"/>
      <c r="B111" s="5"/>
      <c r="C111" s="1"/>
      <c r="D111" s="1"/>
      <c r="E111" s="1"/>
      <c r="F111" s="3"/>
      <c r="G111" s="5"/>
    </row>
    <row r="112" spans="1:7" s="2" customFormat="1">
      <c r="A112" s="3"/>
      <c r="B112" s="5"/>
      <c r="C112" s="1"/>
      <c r="D112" s="1"/>
      <c r="E112" s="1"/>
      <c r="F112" s="3"/>
      <c r="G112" s="5"/>
    </row>
    <row r="113" spans="1:7" s="2" customFormat="1">
      <c r="A113" s="3"/>
      <c r="B113" s="5"/>
      <c r="C113" s="1"/>
      <c r="D113" s="1"/>
      <c r="E113" s="1"/>
      <c r="F113" s="3"/>
      <c r="G113" s="5"/>
    </row>
    <row r="114" spans="1:7" s="2" customFormat="1">
      <c r="A114" s="3"/>
      <c r="B114" s="5"/>
      <c r="C114" s="1"/>
      <c r="D114" s="1"/>
      <c r="E114" s="1"/>
      <c r="F114" s="3"/>
      <c r="G114" s="5"/>
    </row>
    <row r="115" spans="1:7" s="2" customFormat="1">
      <c r="A115" s="3"/>
      <c r="B115" s="5"/>
      <c r="C115" s="1"/>
      <c r="D115" s="1"/>
      <c r="E115" s="1"/>
      <c r="F115" s="3"/>
      <c r="G115" s="5"/>
    </row>
    <row r="116" spans="1:7" s="2" customFormat="1">
      <c r="A116" s="3"/>
      <c r="B116" s="5"/>
      <c r="C116" s="1"/>
      <c r="D116" s="1"/>
      <c r="E116" s="1"/>
      <c r="F116" s="3"/>
      <c r="G116" s="5"/>
    </row>
    <row r="117" spans="1:7" s="2" customFormat="1">
      <c r="A117" s="3"/>
      <c r="B117" s="5"/>
      <c r="C117" s="1"/>
      <c r="D117" s="1"/>
      <c r="E117" s="1"/>
      <c r="F117" s="3"/>
      <c r="G117" s="5"/>
    </row>
    <row r="118" spans="1:7" s="2" customFormat="1">
      <c r="A118" s="3"/>
      <c r="B118" s="5"/>
      <c r="C118" s="1"/>
      <c r="D118" s="1"/>
      <c r="E118" s="1"/>
      <c r="F118" s="3"/>
      <c r="G118" s="5"/>
    </row>
    <row r="119" spans="1:7" s="2" customFormat="1">
      <c r="A119" s="3"/>
      <c r="B119" s="5"/>
      <c r="C119" s="1"/>
      <c r="D119" s="1"/>
      <c r="E119" s="1"/>
      <c r="F119" s="3"/>
      <c r="G119" s="5"/>
    </row>
    <row r="120" spans="1:7" s="2" customFormat="1">
      <c r="A120" s="3"/>
      <c r="B120" s="5"/>
      <c r="C120" s="1"/>
      <c r="D120" s="1"/>
      <c r="E120" s="1"/>
      <c r="F120" s="3"/>
      <c r="G120" s="5"/>
    </row>
    <row r="121" spans="1:7" s="2" customFormat="1">
      <c r="A121" s="3"/>
      <c r="B121" s="5"/>
      <c r="C121" s="1"/>
      <c r="D121" s="1"/>
      <c r="E121" s="1"/>
      <c r="F121" s="3"/>
      <c r="G121" s="5"/>
    </row>
    <row r="122" spans="1:7" s="2" customFormat="1">
      <c r="A122" s="3"/>
      <c r="B122" s="5"/>
      <c r="C122" s="1"/>
      <c r="D122" s="1"/>
      <c r="E122" s="1"/>
      <c r="F122" s="3"/>
      <c r="G122" s="5"/>
    </row>
    <row r="123" spans="1:7" s="2" customFormat="1">
      <c r="A123" s="3"/>
      <c r="B123" s="5"/>
      <c r="C123" s="1"/>
      <c r="D123" s="1"/>
      <c r="E123" s="1"/>
      <c r="F123" s="3"/>
      <c r="G123" s="5"/>
    </row>
    <row r="124" spans="1:7" s="2" customFormat="1">
      <c r="A124" s="3"/>
      <c r="B124" s="5"/>
      <c r="C124" s="1"/>
      <c r="D124" s="1"/>
      <c r="E124" s="1"/>
      <c r="F124" s="3"/>
      <c r="G124" s="5"/>
    </row>
    <row r="125" spans="1:7" s="2" customFormat="1">
      <c r="A125" s="3"/>
      <c r="B125" s="5"/>
      <c r="C125" s="1"/>
      <c r="D125" s="1"/>
      <c r="E125" s="1"/>
      <c r="F125" s="3"/>
      <c r="G125" s="5"/>
    </row>
    <row r="126" spans="1:7" s="2" customFormat="1">
      <c r="A126" s="3"/>
      <c r="B126" s="5"/>
      <c r="C126" s="1"/>
      <c r="D126" s="1"/>
      <c r="E126" s="1"/>
      <c r="F126" s="3"/>
      <c r="G126" s="5"/>
    </row>
    <row r="127" spans="1:7" s="2" customFormat="1">
      <c r="A127" s="3"/>
      <c r="B127" s="5"/>
      <c r="C127" s="1"/>
      <c r="D127" s="1"/>
      <c r="E127" s="1"/>
      <c r="F127" s="3"/>
      <c r="G127" s="5"/>
    </row>
    <row r="128" spans="1:7" s="2" customFormat="1">
      <c r="A128" s="3"/>
      <c r="B128" s="5"/>
      <c r="C128" s="1"/>
      <c r="D128" s="1"/>
      <c r="E128" s="1"/>
      <c r="F128" s="3"/>
      <c r="G128" s="5"/>
    </row>
    <row r="129" spans="1:7" s="2" customFormat="1">
      <c r="A129" s="3"/>
      <c r="B129" s="5"/>
      <c r="C129" s="1"/>
      <c r="D129" s="1"/>
      <c r="E129" s="1"/>
      <c r="F129" s="3"/>
      <c r="G129" s="5"/>
    </row>
    <row r="130" spans="1:7" s="2" customFormat="1">
      <c r="A130" s="3"/>
      <c r="B130" s="5"/>
      <c r="C130" s="1"/>
      <c r="D130" s="1"/>
      <c r="E130" s="1"/>
      <c r="F130" s="3"/>
      <c r="G130" s="5"/>
    </row>
  </sheetData>
  <mergeCells count="19">
    <mergeCell ref="B12:B18"/>
    <mergeCell ref="G12:L18"/>
    <mergeCell ref="B19:B23"/>
    <mergeCell ref="G19:L23"/>
    <mergeCell ref="A10:A29"/>
    <mergeCell ref="B24:B28"/>
    <mergeCell ref="G24:L28"/>
    <mergeCell ref="G29:L29"/>
    <mergeCell ref="A1:L3"/>
    <mergeCell ref="A5:B5"/>
    <mergeCell ref="G9:L9"/>
    <mergeCell ref="B10:B11"/>
    <mergeCell ref="G10:L11"/>
    <mergeCell ref="G30:L32"/>
    <mergeCell ref="B33:B37"/>
    <mergeCell ref="G33:L37"/>
    <mergeCell ref="G38:L38"/>
    <mergeCell ref="A30:A38"/>
    <mergeCell ref="B30:B32"/>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C673D-349E-44E6-B4D6-DF733B3B01B2}">
  <sheetPr>
    <pageSetUpPr fitToPage="1"/>
  </sheetPr>
  <dimension ref="A1:L128"/>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18" t="s">
        <v>100</v>
      </c>
      <c r="B1" s="219"/>
      <c r="C1" s="219"/>
      <c r="D1" s="219"/>
      <c r="E1" s="219"/>
      <c r="F1" s="219"/>
      <c r="G1" s="219"/>
      <c r="H1" s="219"/>
      <c r="I1" s="219"/>
      <c r="J1" s="219"/>
      <c r="K1" s="219"/>
      <c r="L1" s="219"/>
    </row>
    <row r="2" spans="1:12" ht="15.75" customHeight="1">
      <c r="A2" s="219"/>
      <c r="B2" s="219"/>
      <c r="C2" s="219"/>
      <c r="D2" s="219"/>
      <c r="E2" s="219"/>
      <c r="F2" s="219"/>
      <c r="G2" s="219"/>
      <c r="H2" s="219"/>
      <c r="I2" s="219"/>
      <c r="J2" s="219"/>
      <c r="K2" s="219"/>
      <c r="L2" s="219"/>
    </row>
    <row r="3" spans="1:12" ht="15.75" customHeight="1">
      <c r="A3" s="219"/>
      <c r="B3" s="219"/>
      <c r="C3" s="219"/>
      <c r="D3" s="219"/>
      <c r="E3" s="219"/>
      <c r="F3" s="219"/>
      <c r="G3" s="219"/>
      <c r="H3" s="219"/>
      <c r="I3" s="219"/>
      <c r="J3" s="219"/>
      <c r="K3" s="219"/>
      <c r="L3" s="219"/>
    </row>
    <row r="4" spans="1:12" ht="13.5" customHeight="1">
      <c r="B4" s="4"/>
      <c r="D4" s="4"/>
      <c r="E4"/>
      <c r="F4"/>
      <c r="G4"/>
    </row>
    <row r="5" spans="1:12" ht="17.25" customHeight="1">
      <c r="A5" s="220" t="s">
        <v>8</v>
      </c>
      <c r="B5" s="220"/>
      <c r="C5" s="8"/>
      <c r="E5" s="2"/>
      <c r="G5" s="4"/>
    </row>
    <row r="6" spans="1:12" ht="17.25" customHeight="1">
      <c r="A6" s="97" t="s">
        <v>9</v>
      </c>
      <c r="B6" s="33"/>
      <c r="C6" s="8"/>
      <c r="E6" s="2"/>
      <c r="G6" s="4"/>
    </row>
    <row r="7" spans="1:12" ht="17.25" customHeight="1">
      <c r="A7" s="97" t="s">
        <v>10</v>
      </c>
      <c r="B7" s="34"/>
      <c r="D7" s="2" t="s">
        <v>5</v>
      </c>
    </row>
    <row r="8" spans="1:12" ht="17.25" customHeight="1" thickBot="1">
      <c r="A8" s="9"/>
    </row>
    <row r="9" spans="1:12" ht="30" customHeight="1" thickBot="1">
      <c r="A9" s="11" t="s">
        <v>0</v>
      </c>
      <c r="B9" s="13" t="s">
        <v>4</v>
      </c>
      <c r="C9" s="12" t="s">
        <v>1</v>
      </c>
      <c r="D9" s="13" t="s">
        <v>6</v>
      </c>
      <c r="E9" s="13" t="s">
        <v>7</v>
      </c>
      <c r="F9" s="13" t="s">
        <v>2</v>
      </c>
      <c r="G9" s="221" t="s">
        <v>3</v>
      </c>
      <c r="H9" s="221"/>
      <c r="I9" s="221"/>
      <c r="J9" s="221"/>
      <c r="K9" s="221"/>
      <c r="L9" s="222"/>
    </row>
    <row r="10" spans="1:12" s="2" customFormat="1" ht="20.100000000000001" customHeight="1">
      <c r="A10" s="230" t="s">
        <v>26</v>
      </c>
      <c r="B10" s="263" t="s">
        <v>107</v>
      </c>
      <c r="C10" s="74" t="s">
        <v>11</v>
      </c>
      <c r="D10" s="148">
        <f t="shared" ref="D10:D21" si="0">E10*0.65</f>
        <v>35.75</v>
      </c>
      <c r="E10" s="148">
        <v>55</v>
      </c>
      <c r="F10" s="69">
        <f t="shared" ref="F10:F16" si="1">($B$6*D10)+($B$7*E10)</f>
        <v>0</v>
      </c>
      <c r="G10" s="266" t="s">
        <v>104</v>
      </c>
      <c r="H10" s="266"/>
      <c r="I10" s="266"/>
      <c r="J10" s="266"/>
      <c r="K10" s="266"/>
      <c r="L10" s="267"/>
    </row>
    <row r="11" spans="1:12" s="2" customFormat="1" ht="20.100000000000001" customHeight="1">
      <c r="A11" s="202"/>
      <c r="B11" s="264"/>
      <c r="C11" s="19" t="s">
        <v>105</v>
      </c>
      <c r="D11" s="52">
        <f t="shared" si="0"/>
        <v>16.25</v>
      </c>
      <c r="E11" s="52">
        <v>25</v>
      </c>
      <c r="F11" s="31">
        <f t="shared" si="1"/>
        <v>0</v>
      </c>
      <c r="G11" s="268"/>
      <c r="H11" s="268"/>
      <c r="I11" s="268"/>
      <c r="J11" s="268"/>
      <c r="K11" s="268"/>
      <c r="L11" s="269"/>
    </row>
    <row r="12" spans="1:12" s="2" customFormat="1" ht="20.100000000000001" customHeight="1">
      <c r="A12" s="202"/>
      <c r="B12" s="264"/>
      <c r="C12" s="58" t="s">
        <v>24</v>
      </c>
      <c r="D12" s="52">
        <f t="shared" si="0"/>
        <v>1.3</v>
      </c>
      <c r="E12" s="52">
        <v>2</v>
      </c>
      <c r="F12" s="31">
        <f t="shared" si="1"/>
        <v>0</v>
      </c>
      <c r="G12" s="268"/>
      <c r="H12" s="268"/>
      <c r="I12" s="268"/>
      <c r="J12" s="268"/>
      <c r="K12" s="268"/>
      <c r="L12" s="269"/>
    </row>
    <row r="13" spans="1:12" s="2" customFormat="1" ht="20.100000000000001" customHeight="1">
      <c r="A13" s="202"/>
      <c r="B13" s="264"/>
      <c r="C13" s="58" t="s">
        <v>14</v>
      </c>
      <c r="D13" s="52">
        <f t="shared" si="0"/>
        <v>0.32500000000000001</v>
      </c>
      <c r="E13" s="52">
        <v>0.5</v>
      </c>
      <c r="F13" s="31">
        <f t="shared" si="1"/>
        <v>0</v>
      </c>
      <c r="G13" s="268"/>
      <c r="H13" s="268"/>
      <c r="I13" s="268"/>
      <c r="J13" s="268"/>
      <c r="K13" s="268"/>
      <c r="L13" s="269"/>
    </row>
    <row r="14" spans="1:12" s="2" customFormat="1" ht="20.100000000000001" customHeight="1">
      <c r="A14" s="202"/>
      <c r="B14" s="264"/>
      <c r="C14" s="58" t="s">
        <v>17</v>
      </c>
      <c r="D14" s="52">
        <f t="shared" si="0"/>
        <v>1.3</v>
      </c>
      <c r="E14" s="52">
        <v>2</v>
      </c>
      <c r="F14" s="31">
        <f t="shared" si="1"/>
        <v>0</v>
      </c>
      <c r="G14" s="268"/>
      <c r="H14" s="268"/>
      <c r="I14" s="268"/>
      <c r="J14" s="268"/>
      <c r="K14" s="268"/>
      <c r="L14" s="269"/>
    </row>
    <row r="15" spans="1:12" s="2" customFormat="1" ht="20.100000000000001" customHeight="1">
      <c r="A15" s="202"/>
      <c r="B15" s="264"/>
      <c r="C15" s="58" t="s">
        <v>106</v>
      </c>
      <c r="D15" s="52">
        <f t="shared" si="0"/>
        <v>0.65</v>
      </c>
      <c r="E15" s="52">
        <v>1</v>
      </c>
      <c r="F15" s="31">
        <f t="shared" si="1"/>
        <v>0</v>
      </c>
      <c r="G15" s="268"/>
      <c r="H15" s="268"/>
      <c r="I15" s="268"/>
      <c r="J15" s="268"/>
      <c r="K15" s="268"/>
      <c r="L15" s="269"/>
    </row>
    <row r="16" spans="1:12" s="2" customFormat="1" ht="20.100000000000001" customHeight="1">
      <c r="A16" s="202"/>
      <c r="B16" s="265"/>
      <c r="C16" s="60" t="s">
        <v>12</v>
      </c>
      <c r="D16" s="53">
        <f t="shared" si="0"/>
        <v>0.65</v>
      </c>
      <c r="E16" s="53">
        <v>1</v>
      </c>
      <c r="F16" s="15">
        <f t="shared" si="1"/>
        <v>0</v>
      </c>
      <c r="G16" s="270"/>
      <c r="H16" s="270"/>
      <c r="I16" s="270"/>
      <c r="J16" s="270"/>
      <c r="K16" s="270"/>
      <c r="L16" s="271"/>
    </row>
    <row r="17" spans="1:12" s="2" customFormat="1" ht="20.100000000000001" customHeight="1">
      <c r="A17" s="202"/>
      <c r="B17" s="259" t="s">
        <v>109</v>
      </c>
      <c r="C17" s="42" t="s">
        <v>28</v>
      </c>
      <c r="D17" s="116">
        <f t="shared" si="0"/>
        <v>13</v>
      </c>
      <c r="E17" s="90">
        <v>20</v>
      </c>
      <c r="F17" s="116">
        <f t="shared" ref="F17:F23" si="2">($B$6*D17)+($B$7*E17)</f>
        <v>0</v>
      </c>
      <c r="G17" s="238" t="s">
        <v>108</v>
      </c>
      <c r="H17" s="238"/>
      <c r="I17" s="238"/>
      <c r="J17" s="238"/>
      <c r="K17" s="238"/>
      <c r="L17" s="239"/>
    </row>
    <row r="18" spans="1:12" s="2" customFormat="1" ht="20.100000000000001" customHeight="1">
      <c r="A18" s="202"/>
      <c r="B18" s="259"/>
      <c r="C18" s="42" t="s">
        <v>13</v>
      </c>
      <c r="D18" s="116">
        <f t="shared" si="0"/>
        <v>6.5</v>
      </c>
      <c r="E18" s="90">
        <v>10</v>
      </c>
      <c r="F18" s="116">
        <f t="shared" si="2"/>
        <v>0</v>
      </c>
      <c r="G18" s="238"/>
      <c r="H18" s="238"/>
      <c r="I18" s="238"/>
      <c r="J18" s="238"/>
      <c r="K18" s="238"/>
      <c r="L18" s="239"/>
    </row>
    <row r="19" spans="1:12" s="2" customFormat="1" ht="20.100000000000001" customHeight="1">
      <c r="A19" s="202"/>
      <c r="B19" s="259"/>
      <c r="C19" s="42" t="s">
        <v>24</v>
      </c>
      <c r="D19" s="116">
        <f t="shared" si="0"/>
        <v>1.9500000000000002</v>
      </c>
      <c r="E19" s="90">
        <v>3</v>
      </c>
      <c r="F19" s="116">
        <f t="shared" si="2"/>
        <v>0</v>
      </c>
      <c r="G19" s="238"/>
      <c r="H19" s="238"/>
      <c r="I19" s="238"/>
      <c r="J19" s="238"/>
      <c r="K19" s="238"/>
      <c r="L19" s="239"/>
    </row>
    <row r="20" spans="1:12" s="2" customFormat="1" ht="20.100000000000001" customHeight="1">
      <c r="A20" s="202"/>
      <c r="B20" s="259"/>
      <c r="C20" s="42" t="s">
        <v>14</v>
      </c>
      <c r="D20" s="116">
        <f t="shared" si="0"/>
        <v>0.32500000000000001</v>
      </c>
      <c r="E20" s="90">
        <v>0.5</v>
      </c>
      <c r="F20" s="116">
        <f t="shared" si="2"/>
        <v>0</v>
      </c>
      <c r="G20" s="238"/>
      <c r="H20" s="238"/>
      <c r="I20" s="238"/>
      <c r="J20" s="238"/>
      <c r="K20" s="238"/>
      <c r="L20" s="239"/>
    </row>
    <row r="21" spans="1:12" s="2" customFormat="1" ht="20.100000000000001" customHeight="1">
      <c r="A21" s="202"/>
      <c r="B21" s="259"/>
      <c r="C21" s="42" t="s">
        <v>37</v>
      </c>
      <c r="D21" s="116">
        <f t="shared" si="0"/>
        <v>1.9500000000000002</v>
      </c>
      <c r="E21" s="90">
        <v>3</v>
      </c>
      <c r="F21" s="116">
        <f t="shared" si="2"/>
        <v>0</v>
      </c>
      <c r="G21" s="238"/>
      <c r="H21" s="238"/>
      <c r="I21" s="238"/>
      <c r="J21" s="238"/>
      <c r="K21" s="238"/>
      <c r="L21" s="239"/>
    </row>
    <row r="22" spans="1:12" s="2" customFormat="1" ht="20.100000000000001" customHeight="1">
      <c r="A22" s="202"/>
      <c r="B22" s="259"/>
      <c r="C22" s="42" t="s">
        <v>106</v>
      </c>
      <c r="D22" s="116">
        <v>0</v>
      </c>
      <c r="E22" s="90">
        <v>0.2</v>
      </c>
      <c r="F22" s="116">
        <f t="shared" si="2"/>
        <v>0</v>
      </c>
      <c r="G22" s="238"/>
      <c r="H22" s="238"/>
      <c r="I22" s="238"/>
      <c r="J22" s="238"/>
      <c r="K22" s="238"/>
      <c r="L22" s="239"/>
    </row>
    <row r="23" spans="1:12" s="2" customFormat="1" ht="20.100000000000001" customHeight="1">
      <c r="A23" s="202"/>
      <c r="B23" s="259"/>
      <c r="C23" s="144" t="s">
        <v>25</v>
      </c>
      <c r="D23" s="145">
        <v>1</v>
      </c>
      <c r="E23" s="84">
        <v>1</v>
      </c>
      <c r="F23" s="145">
        <f t="shared" si="2"/>
        <v>0</v>
      </c>
      <c r="G23" s="238"/>
      <c r="H23" s="238"/>
      <c r="I23" s="238"/>
      <c r="J23" s="238"/>
      <c r="K23" s="238"/>
      <c r="L23" s="239"/>
    </row>
    <row r="24" spans="1:12" s="2" customFormat="1" ht="20.100000000000001" customHeight="1">
      <c r="A24" s="202"/>
      <c r="B24" s="235" t="s">
        <v>112</v>
      </c>
      <c r="C24" s="146" t="s">
        <v>110</v>
      </c>
      <c r="D24" s="16">
        <f t="shared" ref="D24:D26" si="3">E24*0.65</f>
        <v>29.25</v>
      </c>
      <c r="E24" s="16">
        <v>45</v>
      </c>
      <c r="F24" s="61">
        <f t="shared" ref="F24:F35" si="4">($B$6*D24)+($B$7*E24)</f>
        <v>0</v>
      </c>
      <c r="G24" s="189" t="s">
        <v>111</v>
      </c>
      <c r="H24" s="216"/>
      <c r="I24" s="216"/>
      <c r="J24" s="216"/>
      <c r="K24" s="216"/>
      <c r="L24" s="217"/>
    </row>
    <row r="25" spans="1:12" s="2" customFormat="1" ht="20.100000000000001" customHeight="1">
      <c r="A25" s="202"/>
      <c r="B25" s="207"/>
      <c r="C25" s="85" t="s">
        <v>18</v>
      </c>
      <c r="D25" s="21">
        <f t="shared" si="3"/>
        <v>1.3</v>
      </c>
      <c r="E25" s="21">
        <v>2</v>
      </c>
      <c r="F25" s="62">
        <f t="shared" si="4"/>
        <v>0</v>
      </c>
      <c r="G25" s="210"/>
      <c r="H25" s="211"/>
      <c r="I25" s="211"/>
      <c r="J25" s="211"/>
      <c r="K25" s="211"/>
      <c r="L25" s="212"/>
    </row>
    <row r="26" spans="1:12" s="2" customFormat="1" ht="20.100000000000001" customHeight="1">
      <c r="A26" s="202"/>
      <c r="B26" s="246"/>
      <c r="C26" s="147" t="s">
        <v>21</v>
      </c>
      <c r="D26" s="17">
        <f t="shared" si="3"/>
        <v>0.13</v>
      </c>
      <c r="E26" s="17">
        <v>0.2</v>
      </c>
      <c r="F26" s="63">
        <f t="shared" si="4"/>
        <v>0</v>
      </c>
      <c r="G26" s="213"/>
      <c r="H26" s="214"/>
      <c r="I26" s="214"/>
      <c r="J26" s="214"/>
      <c r="K26" s="214"/>
      <c r="L26" s="215"/>
    </row>
    <row r="27" spans="1:12" s="2" customFormat="1" ht="39.950000000000003" customHeight="1">
      <c r="A27" s="231"/>
      <c r="B27" s="43" t="s">
        <v>19</v>
      </c>
      <c r="C27" s="22" t="s">
        <v>20</v>
      </c>
      <c r="D27" s="23">
        <v>14</v>
      </c>
      <c r="E27" s="24">
        <v>20</v>
      </c>
      <c r="F27" s="25">
        <f t="shared" si="4"/>
        <v>0</v>
      </c>
      <c r="G27" s="232" t="s">
        <v>39</v>
      </c>
      <c r="H27" s="233"/>
      <c r="I27" s="233"/>
      <c r="J27" s="233"/>
      <c r="K27" s="233"/>
      <c r="L27" s="234"/>
    </row>
    <row r="28" spans="1:12" s="2" customFormat="1" ht="20.100000000000001" customHeight="1">
      <c r="A28" s="202" t="s">
        <v>27</v>
      </c>
      <c r="B28" s="247" t="s">
        <v>113</v>
      </c>
      <c r="C28" s="18" t="s">
        <v>42</v>
      </c>
      <c r="D28" s="39">
        <f t="shared" ref="D28:D35" si="5">E28*0.65</f>
        <v>13</v>
      </c>
      <c r="E28" s="35">
        <v>20</v>
      </c>
      <c r="F28" s="39">
        <f t="shared" si="4"/>
        <v>0</v>
      </c>
      <c r="G28" s="240" t="s">
        <v>114</v>
      </c>
      <c r="H28" s="240"/>
      <c r="I28" s="240"/>
      <c r="J28" s="240"/>
      <c r="K28" s="240"/>
      <c r="L28" s="241"/>
    </row>
    <row r="29" spans="1:12" s="2" customFormat="1" ht="20.100000000000001" customHeight="1">
      <c r="A29" s="202"/>
      <c r="B29" s="248"/>
      <c r="C29" s="19" t="s">
        <v>115</v>
      </c>
      <c r="D29" s="78">
        <f t="shared" si="5"/>
        <v>6.5</v>
      </c>
      <c r="E29" s="31">
        <v>10</v>
      </c>
      <c r="F29" s="78">
        <f t="shared" si="4"/>
        <v>0</v>
      </c>
      <c r="G29" s="242"/>
      <c r="H29" s="242"/>
      <c r="I29" s="242"/>
      <c r="J29" s="242"/>
      <c r="K29" s="242"/>
      <c r="L29" s="243"/>
    </row>
    <row r="30" spans="1:12" ht="20.100000000000001" customHeight="1">
      <c r="A30" s="202"/>
      <c r="B30" s="248"/>
      <c r="C30" s="19" t="s">
        <v>116</v>
      </c>
      <c r="D30" s="78">
        <f t="shared" si="5"/>
        <v>6.5</v>
      </c>
      <c r="E30" s="31">
        <v>10</v>
      </c>
      <c r="F30" s="78">
        <f t="shared" si="4"/>
        <v>0</v>
      </c>
      <c r="G30" s="242"/>
      <c r="H30" s="242"/>
      <c r="I30" s="242"/>
      <c r="J30" s="242"/>
      <c r="K30" s="242"/>
      <c r="L30" s="243"/>
    </row>
    <row r="31" spans="1:12" s="2" customFormat="1" ht="20.100000000000001" customHeight="1">
      <c r="A31" s="202"/>
      <c r="B31" s="248"/>
      <c r="C31" s="19" t="s">
        <v>21</v>
      </c>
      <c r="D31" s="78">
        <f t="shared" si="5"/>
        <v>6.5000000000000002E-2</v>
      </c>
      <c r="E31" s="31">
        <v>0.1</v>
      </c>
      <c r="F31" s="78">
        <f t="shared" si="4"/>
        <v>0</v>
      </c>
      <c r="G31" s="242"/>
      <c r="H31" s="242"/>
      <c r="I31" s="242"/>
      <c r="J31" s="242"/>
      <c r="K31" s="242"/>
      <c r="L31" s="243"/>
    </row>
    <row r="32" spans="1:12" ht="20.100000000000001" customHeight="1">
      <c r="A32" s="202"/>
      <c r="B32" s="249"/>
      <c r="C32" s="20" t="s">
        <v>64</v>
      </c>
      <c r="D32" s="36">
        <f t="shared" si="5"/>
        <v>0.32500000000000001</v>
      </c>
      <c r="E32" s="15">
        <v>0.5</v>
      </c>
      <c r="F32" s="36">
        <f t="shared" si="4"/>
        <v>0</v>
      </c>
      <c r="G32" s="244"/>
      <c r="H32" s="244"/>
      <c r="I32" s="244"/>
      <c r="J32" s="244"/>
      <c r="K32" s="244"/>
      <c r="L32" s="245"/>
    </row>
    <row r="33" spans="1:12" ht="20.100000000000001" customHeight="1">
      <c r="A33" s="202"/>
      <c r="B33" s="121" t="s">
        <v>117</v>
      </c>
      <c r="C33" s="44" t="s">
        <v>117</v>
      </c>
      <c r="D33" s="30">
        <f t="shared" si="5"/>
        <v>65</v>
      </c>
      <c r="E33" s="93">
        <v>100</v>
      </c>
      <c r="F33" s="25">
        <f t="shared" si="4"/>
        <v>0</v>
      </c>
      <c r="G33" s="260"/>
      <c r="H33" s="261"/>
      <c r="I33" s="261"/>
      <c r="J33" s="261"/>
      <c r="K33" s="261"/>
      <c r="L33" s="262"/>
    </row>
    <row r="34" spans="1:12" ht="20.100000000000001" customHeight="1">
      <c r="A34" s="202"/>
      <c r="B34" s="121" t="s">
        <v>118</v>
      </c>
      <c r="C34" s="119" t="s">
        <v>118</v>
      </c>
      <c r="D34" s="30">
        <f t="shared" si="5"/>
        <v>26</v>
      </c>
      <c r="E34" s="25">
        <v>40</v>
      </c>
      <c r="F34" s="120">
        <f t="shared" si="4"/>
        <v>0</v>
      </c>
      <c r="G34" s="256"/>
      <c r="H34" s="257"/>
      <c r="I34" s="257"/>
      <c r="J34" s="257"/>
      <c r="K34" s="257"/>
      <c r="L34" s="258"/>
    </row>
    <row r="35" spans="1:12" ht="20.100000000000001" customHeight="1" thickBot="1">
      <c r="A35" s="203"/>
      <c r="B35" s="56" t="s">
        <v>22</v>
      </c>
      <c r="C35" s="27" t="s">
        <v>23</v>
      </c>
      <c r="D35" s="28">
        <f t="shared" si="5"/>
        <v>130</v>
      </c>
      <c r="E35" s="29">
        <v>200</v>
      </c>
      <c r="F35" s="26">
        <f t="shared" si="4"/>
        <v>0</v>
      </c>
      <c r="G35" s="198"/>
      <c r="H35" s="199"/>
      <c r="I35" s="199"/>
      <c r="J35" s="199"/>
      <c r="K35" s="199"/>
      <c r="L35" s="200"/>
    </row>
    <row r="36" spans="1:12" s="2" customFormat="1" ht="13.5">
      <c r="A36" s="3"/>
      <c r="B36" s="7"/>
      <c r="C36" s="3"/>
      <c r="D36" s="3"/>
      <c r="E36" s="3"/>
      <c r="F36" s="3"/>
      <c r="G36" s="7"/>
    </row>
    <row r="37" spans="1:12" s="2" customFormat="1" ht="13.5">
      <c r="A37" s="3"/>
      <c r="B37" s="7"/>
      <c r="C37" s="3"/>
      <c r="D37" s="3"/>
      <c r="E37" s="3"/>
      <c r="F37" s="3"/>
      <c r="G37" s="7"/>
    </row>
    <row r="38" spans="1:12" s="2" customFormat="1" ht="13.5">
      <c r="A38" s="3"/>
      <c r="B38" s="7"/>
      <c r="C38" s="3"/>
      <c r="D38" s="3"/>
      <c r="E38" s="3"/>
      <c r="F38" s="3"/>
      <c r="G38" s="7"/>
    </row>
    <row r="39" spans="1:12" s="2" customFormat="1" ht="13.5">
      <c r="A39" s="3"/>
      <c r="B39" s="7"/>
      <c r="C39" s="3"/>
      <c r="D39" s="3"/>
      <c r="E39" s="3"/>
      <c r="F39" s="3"/>
      <c r="G39" s="7"/>
    </row>
    <row r="40" spans="1:12" s="2" customFormat="1" ht="13.5">
      <c r="A40" s="3"/>
      <c r="B40" s="7"/>
      <c r="C40" s="3"/>
      <c r="D40" s="3"/>
      <c r="E40" s="3"/>
      <c r="F40" s="3"/>
      <c r="G40" s="7"/>
    </row>
    <row r="41" spans="1:12" s="2" customFormat="1" ht="13.5">
      <c r="A41" s="3"/>
      <c r="B41" s="7"/>
      <c r="C41" s="3"/>
      <c r="D41" s="3"/>
      <c r="E41" s="3"/>
      <c r="F41" s="3"/>
      <c r="G41" s="7"/>
    </row>
    <row r="42" spans="1:12" s="2" customFormat="1" ht="13.5">
      <c r="A42" s="3"/>
      <c r="B42" s="7"/>
      <c r="C42" s="3"/>
      <c r="D42" s="3"/>
      <c r="E42" s="3"/>
      <c r="F42" s="3"/>
      <c r="G42" s="7"/>
    </row>
    <row r="43" spans="1:12" s="2" customFormat="1" ht="13.5">
      <c r="A43" s="3"/>
      <c r="B43" s="7"/>
      <c r="C43" s="3"/>
      <c r="D43" s="3"/>
      <c r="E43" s="3"/>
      <c r="F43" s="3"/>
      <c r="G43" s="7"/>
    </row>
    <row r="44" spans="1:12" s="2" customFormat="1" ht="13.5">
      <c r="A44" s="3"/>
      <c r="B44" s="7"/>
      <c r="C44" s="3"/>
      <c r="D44" s="3"/>
      <c r="E44" s="3"/>
      <c r="F44" s="3"/>
      <c r="G44" s="7"/>
    </row>
    <row r="45" spans="1:12" s="2" customFormat="1" ht="13.5">
      <c r="A45" s="3"/>
      <c r="B45" s="7"/>
      <c r="C45" s="3"/>
      <c r="D45" s="3"/>
      <c r="E45" s="3"/>
      <c r="F45" s="3"/>
      <c r="G45" s="7"/>
    </row>
    <row r="46" spans="1:12" s="2" customFormat="1" ht="13.5">
      <c r="A46" s="3"/>
      <c r="B46" s="7"/>
      <c r="C46" s="3"/>
      <c r="D46" s="3"/>
      <c r="E46" s="3"/>
      <c r="F46" s="3"/>
      <c r="G46" s="7"/>
    </row>
    <row r="47" spans="1:12" s="2" customFormat="1" ht="13.5">
      <c r="A47" s="3"/>
      <c r="B47" s="7"/>
      <c r="C47" s="3"/>
      <c r="D47" s="3"/>
      <c r="E47" s="3"/>
      <c r="F47" s="3"/>
      <c r="G47" s="7"/>
    </row>
    <row r="48" spans="1:12" s="2" customFormat="1" ht="13.5">
      <c r="A48" s="3"/>
      <c r="B48" s="7"/>
      <c r="C48" s="3"/>
      <c r="D48" s="3"/>
      <c r="E48" s="3"/>
      <c r="F48" s="3"/>
      <c r="G48" s="7"/>
    </row>
    <row r="49" spans="1:7" s="2" customFormat="1" ht="13.5">
      <c r="A49" s="3"/>
      <c r="B49" s="7"/>
      <c r="C49" s="3"/>
      <c r="D49" s="3"/>
      <c r="E49" s="3"/>
      <c r="F49" s="3"/>
      <c r="G49" s="7"/>
    </row>
    <row r="50" spans="1:7" s="2" customFormat="1" ht="13.5">
      <c r="A50" s="3"/>
      <c r="B50" s="7"/>
      <c r="C50" s="3"/>
      <c r="D50" s="3"/>
      <c r="E50" s="3"/>
      <c r="F50" s="3"/>
      <c r="G50" s="7"/>
    </row>
    <row r="51" spans="1:7" s="2" customFormat="1" ht="13.5">
      <c r="A51" s="3"/>
      <c r="B51" s="7"/>
      <c r="C51" s="3"/>
      <c r="D51" s="3"/>
      <c r="E51" s="3"/>
      <c r="F51" s="3"/>
      <c r="G51" s="7"/>
    </row>
    <row r="52" spans="1:7" s="2" customFormat="1" ht="13.5">
      <c r="A52" s="3"/>
      <c r="B52" s="7"/>
      <c r="C52" s="3"/>
      <c r="D52" s="3"/>
      <c r="E52" s="3"/>
      <c r="F52" s="3"/>
      <c r="G52" s="7"/>
    </row>
    <row r="53" spans="1:7" s="2" customFormat="1" ht="13.5">
      <c r="A53" s="3"/>
      <c r="B53" s="7"/>
      <c r="C53" s="3"/>
      <c r="D53" s="3"/>
      <c r="E53" s="3"/>
      <c r="F53" s="3"/>
      <c r="G53" s="7"/>
    </row>
    <row r="54" spans="1:7" s="2" customFormat="1" ht="13.5">
      <c r="A54" s="3"/>
      <c r="B54" s="7"/>
      <c r="C54" s="3"/>
      <c r="D54" s="3"/>
      <c r="E54" s="3"/>
      <c r="F54" s="3"/>
      <c r="G54" s="7"/>
    </row>
    <row r="55" spans="1:7" s="2" customFormat="1" ht="13.5">
      <c r="A55" s="3"/>
      <c r="B55" s="7"/>
      <c r="C55" s="3"/>
      <c r="D55" s="3"/>
      <c r="E55" s="3"/>
      <c r="F55" s="3"/>
      <c r="G55" s="7"/>
    </row>
    <row r="56" spans="1:7" s="2" customFormat="1" ht="13.5">
      <c r="A56" s="3"/>
      <c r="B56" s="7"/>
      <c r="C56" s="3"/>
      <c r="D56" s="3"/>
      <c r="E56" s="3"/>
      <c r="F56" s="3"/>
      <c r="G56" s="7"/>
    </row>
    <row r="57" spans="1:7" s="2" customFormat="1" ht="13.5">
      <c r="A57" s="3"/>
      <c r="B57" s="7"/>
      <c r="C57" s="3"/>
      <c r="D57" s="3"/>
      <c r="E57" s="3"/>
      <c r="F57" s="3"/>
      <c r="G57" s="7"/>
    </row>
    <row r="58" spans="1:7" s="2" customFormat="1" ht="13.5">
      <c r="A58" s="3"/>
      <c r="B58" s="7"/>
      <c r="C58" s="3"/>
      <c r="D58" s="3"/>
      <c r="E58" s="3"/>
      <c r="F58" s="3"/>
      <c r="G58" s="7"/>
    </row>
    <row r="59" spans="1:7" s="2" customFormat="1" ht="13.5">
      <c r="A59" s="3"/>
      <c r="B59" s="7"/>
      <c r="C59" s="3"/>
      <c r="D59" s="3"/>
      <c r="E59" s="3"/>
      <c r="F59" s="3"/>
      <c r="G59" s="7"/>
    </row>
    <row r="60" spans="1:7" s="2" customFormat="1" ht="13.5">
      <c r="A60" s="3"/>
      <c r="B60" s="7"/>
      <c r="C60" s="3"/>
      <c r="D60" s="3"/>
      <c r="E60" s="3"/>
      <c r="F60" s="3"/>
      <c r="G60" s="7"/>
    </row>
    <row r="61" spans="1:7" s="2" customFormat="1" ht="13.5">
      <c r="A61" s="3"/>
      <c r="B61" s="7"/>
      <c r="C61" s="3"/>
      <c r="D61" s="3"/>
      <c r="E61" s="3"/>
      <c r="F61" s="3"/>
      <c r="G61" s="7"/>
    </row>
    <row r="62" spans="1:7" s="2" customFormat="1" ht="13.5">
      <c r="A62" s="3"/>
      <c r="B62" s="7"/>
      <c r="C62" s="3"/>
      <c r="D62" s="3"/>
      <c r="E62" s="3"/>
      <c r="F62" s="3"/>
      <c r="G62" s="7"/>
    </row>
    <row r="63" spans="1:7" s="2" customFormat="1" ht="13.5">
      <c r="A63" s="3"/>
      <c r="B63" s="7"/>
      <c r="C63" s="3"/>
      <c r="D63" s="3"/>
      <c r="E63" s="3"/>
      <c r="F63" s="3"/>
      <c r="G63" s="7"/>
    </row>
    <row r="64" spans="1:7" s="2" customFormat="1" ht="13.5">
      <c r="A64" s="3"/>
      <c r="B64" s="7"/>
      <c r="C64" s="3"/>
      <c r="D64" s="3"/>
      <c r="E64" s="3"/>
      <c r="F64" s="3"/>
      <c r="G64" s="7"/>
    </row>
    <row r="65" spans="1:7" s="2" customFormat="1" ht="13.5">
      <c r="A65" s="3"/>
      <c r="B65" s="7"/>
      <c r="C65" s="3"/>
      <c r="D65" s="3"/>
      <c r="E65" s="3"/>
      <c r="F65" s="3"/>
      <c r="G65" s="7"/>
    </row>
    <row r="66" spans="1:7" s="2" customFormat="1" ht="13.5">
      <c r="A66" s="3"/>
      <c r="B66" s="7"/>
      <c r="C66" s="3"/>
      <c r="D66" s="3"/>
      <c r="E66" s="3"/>
      <c r="F66" s="3"/>
      <c r="G66" s="7"/>
    </row>
    <row r="67" spans="1:7" s="2" customFormat="1" ht="13.5">
      <c r="A67" s="3"/>
      <c r="B67" s="7"/>
      <c r="C67" s="3"/>
      <c r="D67" s="3"/>
      <c r="E67" s="3"/>
      <c r="F67" s="3"/>
      <c r="G67" s="7"/>
    </row>
    <row r="68" spans="1:7" s="2" customFormat="1" ht="13.5">
      <c r="A68" s="3"/>
      <c r="B68" s="7"/>
      <c r="C68" s="3"/>
      <c r="D68" s="3"/>
      <c r="E68" s="3"/>
      <c r="F68" s="3"/>
      <c r="G68" s="7"/>
    </row>
    <row r="69" spans="1:7" s="2" customFormat="1" ht="13.5">
      <c r="A69" s="3"/>
      <c r="B69" s="7"/>
      <c r="C69" s="3"/>
      <c r="D69" s="3"/>
      <c r="E69" s="3"/>
      <c r="F69" s="3"/>
      <c r="G69" s="7"/>
    </row>
    <row r="70" spans="1:7" s="2" customFormat="1" ht="13.5">
      <c r="A70" s="3"/>
      <c r="B70" s="7"/>
      <c r="C70" s="3"/>
      <c r="D70" s="3"/>
      <c r="E70" s="3"/>
      <c r="F70" s="3"/>
      <c r="G70" s="7"/>
    </row>
    <row r="71" spans="1:7" s="2" customFormat="1" ht="13.5">
      <c r="A71" s="3"/>
      <c r="B71" s="7"/>
      <c r="C71" s="3"/>
      <c r="D71" s="3"/>
      <c r="E71" s="3"/>
      <c r="F71" s="3"/>
      <c r="G71" s="7"/>
    </row>
    <row r="72" spans="1:7" s="2" customFormat="1" ht="13.5">
      <c r="A72" s="3"/>
      <c r="B72" s="7"/>
      <c r="C72" s="3"/>
      <c r="D72" s="3"/>
      <c r="E72" s="3"/>
      <c r="F72" s="3"/>
      <c r="G72" s="7"/>
    </row>
    <row r="73" spans="1:7" s="2" customFormat="1" ht="13.5">
      <c r="A73" s="3"/>
      <c r="B73" s="7"/>
      <c r="C73" s="3"/>
      <c r="D73" s="3"/>
      <c r="E73" s="3"/>
      <c r="F73" s="3"/>
      <c r="G73" s="7"/>
    </row>
    <row r="74" spans="1:7" s="2" customFormat="1" ht="13.5">
      <c r="A74" s="3"/>
      <c r="B74" s="7"/>
      <c r="C74" s="3"/>
      <c r="D74" s="3"/>
      <c r="E74" s="3"/>
      <c r="F74" s="3"/>
      <c r="G74" s="7"/>
    </row>
    <row r="75" spans="1:7" s="2" customFormat="1" ht="13.5">
      <c r="A75" s="3"/>
      <c r="B75" s="7"/>
      <c r="C75" s="3"/>
      <c r="D75" s="3"/>
      <c r="E75" s="3"/>
      <c r="F75" s="3"/>
      <c r="G75" s="7"/>
    </row>
    <row r="76" spans="1:7" s="2" customFormat="1" ht="13.5">
      <c r="A76" s="3"/>
      <c r="B76" s="7"/>
      <c r="C76" s="3"/>
      <c r="D76" s="3"/>
      <c r="E76" s="3"/>
      <c r="F76" s="3"/>
      <c r="G76" s="7"/>
    </row>
    <row r="77" spans="1:7" s="2" customFormat="1" ht="13.5">
      <c r="A77" s="3"/>
      <c r="B77" s="7"/>
      <c r="C77" s="3"/>
      <c r="D77" s="3"/>
      <c r="E77" s="3"/>
      <c r="F77" s="3"/>
      <c r="G77" s="7"/>
    </row>
    <row r="78" spans="1:7" s="2" customFormat="1" ht="13.5">
      <c r="A78" s="3"/>
      <c r="B78" s="7"/>
      <c r="C78" s="3"/>
      <c r="D78" s="3"/>
      <c r="E78" s="3"/>
      <c r="F78" s="3"/>
      <c r="G78" s="7"/>
    </row>
    <row r="79" spans="1:7" s="2" customFormat="1" ht="13.5">
      <c r="A79" s="3"/>
      <c r="B79" s="7"/>
      <c r="C79" s="3"/>
      <c r="D79" s="3"/>
      <c r="E79" s="3"/>
      <c r="F79" s="3"/>
      <c r="G79" s="7"/>
    </row>
    <row r="80" spans="1:7" s="2" customFormat="1" ht="13.5">
      <c r="A80" s="3"/>
      <c r="B80" s="7"/>
      <c r="C80" s="3"/>
      <c r="D80" s="3"/>
      <c r="E80" s="3"/>
      <c r="F80" s="3"/>
      <c r="G80" s="7"/>
    </row>
    <row r="81" spans="1:7" s="2" customFormat="1" ht="13.5">
      <c r="A81" s="3"/>
      <c r="B81" s="7"/>
      <c r="C81" s="3"/>
      <c r="D81" s="3"/>
      <c r="E81" s="3"/>
      <c r="F81" s="3"/>
      <c r="G81" s="7"/>
    </row>
    <row r="82" spans="1:7" s="2" customFormat="1" ht="13.5">
      <c r="A82" s="3"/>
      <c r="B82" s="7"/>
      <c r="C82" s="3"/>
      <c r="D82" s="3"/>
      <c r="E82" s="3"/>
      <c r="F82" s="3"/>
      <c r="G82" s="7"/>
    </row>
    <row r="83" spans="1:7" s="2" customFormat="1" ht="13.5">
      <c r="A83" s="3"/>
      <c r="B83" s="7"/>
      <c r="C83" s="3"/>
      <c r="D83" s="3"/>
      <c r="E83" s="3"/>
      <c r="F83" s="3"/>
      <c r="G83" s="7"/>
    </row>
    <row r="84" spans="1:7" s="2" customFormat="1" ht="13.5">
      <c r="A84" s="3"/>
      <c r="B84" s="7"/>
      <c r="C84" s="3"/>
      <c r="D84" s="3"/>
      <c r="E84" s="3"/>
      <c r="F84" s="3"/>
      <c r="G84" s="7"/>
    </row>
    <row r="85" spans="1:7" s="2" customFormat="1" ht="13.5">
      <c r="A85" s="3"/>
      <c r="B85" s="7"/>
      <c r="C85" s="3"/>
      <c r="D85" s="3"/>
      <c r="E85" s="3"/>
      <c r="F85" s="3"/>
      <c r="G85" s="7"/>
    </row>
    <row r="86" spans="1:7" s="2" customFormat="1" ht="13.5">
      <c r="A86" s="3"/>
      <c r="B86" s="7"/>
      <c r="C86" s="3"/>
      <c r="D86" s="3"/>
      <c r="E86" s="3"/>
      <c r="F86" s="3"/>
      <c r="G86" s="7"/>
    </row>
    <row r="87" spans="1:7" s="2" customFormat="1" ht="13.5">
      <c r="A87" s="3"/>
      <c r="B87" s="7"/>
      <c r="C87" s="3"/>
      <c r="D87" s="3"/>
      <c r="E87" s="3"/>
      <c r="F87" s="3"/>
      <c r="G87" s="7"/>
    </row>
    <row r="88" spans="1:7" s="2" customFormat="1" ht="13.5">
      <c r="A88" s="3"/>
      <c r="B88" s="7"/>
      <c r="C88" s="3"/>
      <c r="D88" s="3"/>
      <c r="E88" s="3"/>
      <c r="F88" s="3"/>
      <c r="G88" s="7"/>
    </row>
    <row r="89" spans="1:7" s="2" customFormat="1" ht="13.5">
      <c r="A89" s="3"/>
      <c r="B89" s="7"/>
      <c r="C89" s="3"/>
      <c r="D89" s="3"/>
      <c r="E89" s="3"/>
      <c r="F89" s="3"/>
      <c r="G89" s="7"/>
    </row>
    <row r="90" spans="1:7" s="2" customFormat="1" ht="13.5">
      <c r="A90" s="3"/>
      <c r="B90" s="7"/>
      <c r="C90" s="3"/>
      <c r="D90" s="3"/>
      <c r="E90" s="3"/>
      <c r="F90" s="3"/>
      <c r="G90" s="7"/>
    </row>
    <row r="91" spans="1:7" s="2" customFormat="1" ht="13.5">
      <c r="A91" s="3"/>
      <c r="B91" s="7"/>
      <c r="C91" s="3"/>
      <c r="D91" s="3"/>
      <c r="E91" s="3"/>
      <c r="F91" s="3"/>
      <c r="G91" s="7"/>
    </row>
    <row r="92" spans="1:7" s="2" customFormat="1" ht="13.5">
      <c r="A92" s="3"/>
      <c r="B92" s="7"/>
      <c r="C92" s="3"/>
      <c r="D92" s="3"/>
      <c r="E92" s="3"/>
      <c r="F92" s="3"/>
      <c r="G92" s="7"/>
    </row>
    <row r="93" spans="1:7" s="2" customFormat="1" ht="13.5">
      <c r="A93" s="3"/>
      <c r="B93" s="7"/>
      <c r="C93" s="3"/>
      <c r="D93" s="3"/>
      <c r="E93" s="3"/>
      <c r="F93" s="3"/>
      <c r="G93" s="7"/>
    </row>
    <row r="94" spans="1:7" s="2" customFormat="1" ht="13.5">
      <c r="A94" s="3"/>
      <c r="B94" s="7"/>
      <c r="C94" s="3"/>
      <c r="D94" s="3"/>
      <c r="E94" s="3"/>
      <c r="F94" s="3"/>
      <c r="G94" s="7"/>
    </row>
    <row r="95" spans="1:7" s="2" customFormat="1">
      <c r="A95" s="3"/>
      <c r="B95" s="5"/>
      <c r="C95" s="1"/>
      <c r="D95" s="1"/>
      <c r="E95" s="1"/>
      <c r="F95" s="3"/>
      <c r="G95" s="5"/>
    </row>
    <row r="96" spans="1:7" s="2" customFormat="1">
      <c r="A96" s="3"/>
      <c r="B96" s="5"/>
      <c r="C96" s="1"/>
      <c r="D96" s="1"/>
      <c r="E96" s="1"/>
      <c r="F96" s="3"/>
      <c r="G96" s="5"/>
    </row>
    <row r="97" spans="1:7" s="2" customFormat="1">
      <c r="A97" s="3"/>
      <c r="B97" s="5"/>
      <c r="C97" s="1"/>
      <c r="D97" s="1"/>
      <c r="E97" s="1"/>
      <c r="F97" s="3"/>
      <c r="G97" s="5"/>
    </row>
    <row r="98" spans="1:7" s="2" customFormat="1">
      <c r="A98" s="3"/>
      <c r="B98" s="5"/>
      <c r="C98" s="1"/>
      <c r="D98" s="1"/>
      <c r="E98" s="1"/>
      <c r="F98" s="3"/>
      <c r="G98" s="5"/>
    </row>
    <row r="99" spans="1:7" s="2" customFormat="1">
      <c r="A99" s="3"/>
      <c r="B99" s="5"/>
      <c r="C99" s="1"/>
      <c r="D99" s="1"/>
      <c r="E99" s="1"/>
      <c r="F99" s="3"/>
      <c r="G99" s="5"/>
    </row>
    <row r="100" spans="1:7" s="2" customFormat="1">
      <c r="A100" s="3"/>
      <c r="B100" s="5"/>
      <c r="C100" s="1"/>
      <c r="D100" s="1"/>
      <c r="E100" s="1"/>
      <c r="F100" s="3"/>
      <c r="G100" s="5"/>
    </row>
    <row r="101" spans="1:7" s="2" customFormat="1">
      <c r="A101" s="3"/>
      <c r="B101" s="5"/>
      <c r="C101" s="1"/>
      <c r="D101" s="1"/>
      <c r="E101" s="1"/>
      <c r="F101" s="3"/>
      <c r="G101" s="5"/>
    </row>
    <row r="102" spans="1:7" s="2" customFormat="1">
      <c r="A102" s="3"/>
      <c r="B102" s="5"/>
      <c r="C102" s="1"/>
      <c r="D102" s="1"/>
      <c r="E102" s="1"/>
      <c r="F102" s="3"/>
      <c r="G102" s="5"/>
    </row>
    <row r="103" spans="1:7" s="2" customFormat="1">
      <c r="A103" s="3"/>
      <c r="B103" s="5"/>
      <c r="C103" s="1"/>
      <c r="D103" s="1"/>
      <c r="E103" s="1"/>
      <c r="F103" s="3"/>
      <c r="G103" s="5"/>
    </row>
    <row r="104" spans="1:7" s="2" customFormat="1">
      <c r="A104" s="3"/>
      <c r="B104" s="5"/>
      <c r="C104" s="1"/>
      <c r="D104" s="1"/>
      <c r="E104" s="1"/>
      <c r="F104" s="3"/>
      <c r="G104" s="5"/>
    </row>
    <row r="105" spans="1:7" s="2" customFormat="1">
      <c r="A105" s="3"/>
      <c r="B105" s="5"/>
      <c r="C105" s="1"/>
      <c r="D105" s="1"/>
      <c r="E105" s="1"/>
      <c r="F105" s="3"/>
      <c r="G105" s="5"/>
    </row>
    <row r="106" spans="1:7" s="2" customFormat="1">
      <c r="A106" s="3"/>
      <c r="B106" s="5"/>
      <c r="C106" s="1"/>
      <c r="D106" s="1"/>
      <c r="E106" s="1"/>
      <c r="F106" s="3"/>
      <c r="G106" s="5"/>
    </row>
    <row r="107" spans="1:7" s="2" customFormat="1">
      <c r="A107" s="3"/>
      <c r="B107" s="5"/>
      <c r="C107" s="1"/>
      <c r="D107" s="1"/>
      <c r="E107" s="1"/>
      <c r="F107" s="3"/>
      <c r="G107" s="5"/>
    </row>
    <row r="108" spans="1:7" s="2" customFormat="1">
      <c r="A108" s="3"/>
      <c r="B108" s="5"/>
      <c r="C108" s="1"/>
      <c r="D108" s="1"/>
      <c r="E108" s="1"/>
      <c r="F108" s="3"/>
      <c r="G108" s="5"/>
    </row>
    <row r="109" spans="1:7" s="2" customFormat="1">
      <c r="A109" s="3"/>
      <c r="B109" s="5"/>
      <c r="C109" s="1"/>
      <c r="D109" s="1"/>
      <c r="E109" s="1"/>
      <c r="F109" s="3"/>
      <c r="G109" s="5"/>
    </row>
    <row r="110" spans="1:7" s="2" customFormat="1">
      <c r="A110" s="3"/>
      <c r="B110" s="5"/>
      <c r="C110" s="1"/>
      <c r="D110" s="1"/>
      <c r="E110" s="1"/>
      <c r="F110" s="3"/>
      <c r="G110" s="5"/>
    </row>
    <row r="111" spans="1:7" s="2" customFormat="1">
      <c r="A111" s="3"/>
      <c r="B111" s="5"/>
      <c r="C111" s="1"/>
      <c r="D111" s="1"/>
      <c r="E111" s="1"/>
      <c r="F111" s="3"/>
      <c r="G111" s="5"/>
    </row>
    <row r="112" spans="1:7" s="2" customFormat="1">
      <c r="A112" s="3"/>
      <c r="B112" s="5"/>
      <c r="C112" s="1"/>
      <c r="D112" s="1"/>
      <c r="E112" s="1"/>
      <c r="F112" s="3"/>
      <c r="G112" s="5"/>
    </row>
    <row r="113" spans="1:7" s="2" customFormat="1">
      <c r="A113" s="3"/>
      <c r="B113" s="5"/>
      <c r="C113" s="1"/>
      <c r="D113" s="1"/>
      <c r="E113" s="1"/>
      <c r="F113" s="3"/>
      <c r="G113" s="5"/>
    </row>
    <row r="114" spans="1:7" s="2" customFormat="1">
      <c r="A114" s="3"/>
      <c r="B114" s="5"/>
      <c r="C114" s="1"/>
      <c r="D114" s="1"/>
      <c r="E114" s="1"/>
      <c r="F114" s="3"/>
      <c r="G114" s="5"/>
    </row>
    <row r="115" spans="1:7" s="2" customFormat="1">
      <c r="A115" s="3"/>
      <c r="B115" s="5"/>
      <c r="C115" s="1"/>
      <c r="D115" s="1"/>
      <c r="E115" s="1"/>
      <c r="F115" s="3"/>
      <c r="G115" s="5"/>
    </row>
    <row r="116" spans="1:7" s="2" customFormat="1">
      <c r="A116" s="3"/>
      <c r="B116" s="5"/>
      <c r="C116" s="1"/>
      <c r="D116" s="1"/>
      <c r="E116" s="1"/>
      <c r="F116" s="3"/>
      <c r="G116" s="5"/>
    </row>
    <row r="117" spans="1:7" s="2" customFormat="1">
      <c r="A117" s="3"/>
      <c r="B117" s="5"/>
      <c r="C117" s="1"/>
      <c r="D117" s="1"/>
      <c r="E117" s="1"/>
      <c r="F117" s="3"/>
      <c r="G117" s="5"/>
    </row>
    <row r="118" spans="1:7" s="2" customFormat="1">
      <c r="A118" s="3"/>
      <c r="B118" s="5"/>
      <c r="C118" s="1"/>
      <c r="D118" s="1"/>
      <c r="E118" s="1"/>
      <c r="F118" s="3"/>
      <c r="G118" s="5"/>
    </row>
    <row r="119" spans="1:7" s="2" customFormat="1">
      <c r="A119" s="3"/>
      <c r="B119" s="5"/>
      <c r="C119" s="1"/>
      <c r="D119" s="1"/>
      <c r="E119" s="1"/>
      <c r="F119" s="3"/>
      <c r="G119" s="5"/>
    </row>
    <row r="120" spans="1:7" s="2" customFormat="1">
      <c r="A120" s="3"/>
      <c r="B120" s="5"/>
      <c r="C120" s="1"/>
      <c r="D120" s="1"/>
      <c r="E120" s="1"/>
      <c r="F120" s="3"/>
      <c r="G120" s="5"/>
    </row>
    <row r="121" spans="1:7" s="2" customFormat="1">
      <c r="A121" s="3"/>
      <c r="B121" s="5"/>
      <c r="C121" s="1"/>
      <c r="D121" s="1"/>
      <c r="E121" s="1"/>
      <c r="F121" s="3"/>
      <c r="G121" s="5"/>
    </row>
    <row r="122" spans="1:7" s="2" customFormat="1">
      <c r="A122" s="3"/>
      <c r="B122" s="5"/>
      <c r="C122" s="1"/>
      <c r="D122" s="1"/>
      <c r="E122" s="1"/>
      <c r="F122" s="3"/>
      <c r="G122" s="5"/>
    </row>
    <row r="123" spans="1:7" s="2" customFormat="1">
      <c r="A123" s="3"/>
      <c r="B123" s="5"/>
      <c r="C123" s="1"/>
      <c r="D123" s="1"/>
      <c r="E123" s="1"/>
      <c r="F123" s="3"/>
      <c r="G123" s="5"/>
    </row>
    <row r="124" spans="1:7" s="2" customFormat="1">
      <c r="A124" s="3"/>
      <c r="B124" s="5"/>
      <c r="C124" s="1"/>
      <c r="D124" s="1"/>
      <c r="E124" s="1"/>
      <c r="F124" s="3"/>
      <c r="G124" s="5"/>
    </row>
    <row r="125" spans="1:7" s="2" customFormat="1">
      <c r="A125" s="3"/>
      <c r="B125" s="5"/>
      <c r="C125" s="1"/>
      <c r="D125" s="1"/>
      <c r="E125" s="1"/>
      <c r="F125" s="3"/>
      <c r="G125" s="5"/>
    </row>
    <row r="126" spans="1:7" s="2" customFormat="1">
      <c r="A126" s="3"/>
      <c r="B126" s="5"/>
      <c r="C126" s="1"/>
      <c r="D126" s="1"/>
      <c r="E126" s="1"/>
      <c r="F126" s="3"/>
      <c r="G126" s="5"/>
    </row>
    <row r="127" spans="1:7" s="2" customFormat="1">
      <c r="A127" s="3"/>
      <c r="B127" s="5"/>
      <c r="C127" s="1"/>
      <c r="D127" s="1"/>
      <c r="E127" s="1"/>
      <c r="F127" s="3"/>
      <c r="G127" s="5"/>
    </row>
    <row r="128" spans="1:7" s="2" customFormat="1">
      <c r="A128" s="3"/>
      <c r="B128" s="5"/>
      <c r="C128" s="1"/>
      <c r="D128" s="1"/>
      <c r="E128" s="1"/>
      <c r="F128" s="3"/>
      <c r="G128" s="5"/>
    </row>
  </sheetData>
  <mergeCells count="17">
    <mergeCell ref="A1:L3"/>
    <mergeCell ref="A5:B5"/>
    <mergeCell ref="G9:L9"/>
    <mergeCell ref="B10:B16"/>
    <mergeCell ref="G10:L16"/>
    <mergeCell ref="G28:L32"/>
    <mergeCell ref="G34:L34"/>
    <mergeCell ref="G35:L35"/>
    <mergeCell ref="A28:A35"/>
    <mergeCell ref="A10:A27"/>
    <mergeCell ref="B17:B23"/>
    <mergeCell ref="G17:L23"/>
    <mergeCell ref="G33:L33"/>
    <mergeCell ref="B24:B26"/>
    <mergeCell ref="G24:L26"/>
    <mergeCell ref="G27:L27"/>
    <mergeCell ref="B28:B32"/>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61"/>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18" t="s">
        <v>101</v>
      </c>
      <c r="B1" s="219"/>
      <c r="C1" s="219"/>
      <c r="D1" s="219"/>
      <c r="E1" s="219"/>
      <c r="F1" s="219"/>
      <c r="G1" s="219"/>
      <c r="H1" s="219"/>
      <c r="I1" s="219"/>
      <c r="J1" s="219"/>
      <c r="K1" s="219"/>
      <c r="L1" s="219"/>
    </row>
    <row r="2" spans="1:12" ht="15.75" customHeight="1">
      <c r="A2" s="219"/>
      <c r="B2" s="219"/>
      <c r="C2" s="219"/>
      <c r="D2" s="219"/>
      <c r="E2" s="219"/>
      <c r="F2" s="219"/>
      <c r="G2" s="219"/>
      <c r="H2" s="219"/>
      <c r="I2" s="219"/>
      <c r="J2" s="219"/>
      <c r="K2" s="219"/>
      <c r="L2" s="219"/>
    </row>
    <row r="3" spans="1:12" ht="15.75" customHeight="1">
      <c r="A3" s="219"/>
      <c r="B3" s="219"/>
      <c r="C3" s="219"/>
      <c r="D3" s="219"/>
      <c r="E3" s="219"/>
      <c r="F3" s="219"/>
      <c r="G3" s="219"/>
      <c r="H3" s="219"/>
      <c r="I3" s="219"/>
      <c r="J3" s="219"/>
      <c r="K3" s="219"/>
      <c r="L3" s="219"/>
    </row>
    <row r="4" spans="1:12" ht="13.5" customHeight="1">
      <c r="B4" s="4"/>
      <c r="D4" s="4"/>
      <c r="E4"/>
      <c r="F4"/>
      <c r="G4"/>
    </row>
    <row r="5" spans="1:12" ht="17.25" customHeight="1">
      <c r="A5" s="220" t="s">
        <v>8</v>
      </c>
      <c r="B5" s="220"/>
      <c r="C5" s="8"/>
      <c r="E5" s="2"/>
      <c r="G5" s="4"/>
    </row>
    <row r="6" spans="1:12" ht="17.25" customHeight="1">
      <c r="A6" s="10" t="s">
        <v>9</v>
      </c>
      <c r="B6" s="33"/>
      <c r="C6" s="8"/>
      <c r="E6" s="2"/>
      <c r="G6" s="4"/>
    </row>
    <row r="7" spans="1:12" ht="17.25" customHeight="1">
      <c r="A7" s="10" t="s">
        <v>10</v>
      </c>
      <c r="B7" s="34"/>
      <c r="D7" s="2" t="s">
        <v>5</v>
      </c>
    </row>
    <row r="8" spans="1:12" ht="17.25" customHeight="1" thickBot="1">
      <c r="A8" s="9"/>
    </row>
    <row r="9" spans="1:12" ht="30" customHeight="1" thickBot="1">
      <c r="A9" s="113" t="s">
        <v>0</v>
      </c>
      <c r="B9" s="114" t="s">
        <v>4</v>
      </c>
      <c r="C9" s="115" t="s">
        <v>1</v>
      </c>
      <c r="D9" s="114" t="s">
        <v>6</v>
      </c>
      <c r="E9" s="114" t="s">
        <v>7</v>
      </c>
      <c r="F9" s="114" t="s">
        <v>2</v>
      </c>
      <c r="G9" s="294" t="s">
        <v>3</v>
      </c>
      <c r="H9" s="294"/>
      <c r="I9" s="294"/>
      <c r="J9" s="294"/>
      <c r="K9" s="294"/>
      <c r="L9" s="295"/>
    </row>
    <row r="10" spans="1:12" s="2" customFormat="1" ht="20.100000000000001" customHeight="1">
      <c r="A10" s="230" t="s">
        <v>26</v>
      </c>
      <c r="B10" s="296" t="s">
        <v>119</v>
      </c>
      <c r="C10" s="180" t="s">
        <v>120</v>
      </c>
      <c r="D10" s="181">
        <f t="shared" ref="D10:D28" si="0">E10*0.65</f>
        <v>33.800000000000004</v>
      </c>
      <c r="E10" s="68">
        <v>52</v>
      </c>
      <c r="F10" s="69">
        <f t="shared" ref="F10:F40" si="1">($B$6*D10)+($B$7*E10)</f>
        <v>0</v>
      </c>
      <c r="G10" s="252" t="s">
        <v>38</v>
      </c>
      <c r="H10" s="253"/>
      <c r="I10" s="253"/>
      <c r="J10" s="253"/>
      <c r="K10" s="253"/>
      <c r="L10" s="254"/>
    </row>
    <row r="11" spans="1:12" s="2" customFormat="1" ht="20.100000000000001" customHeight="1">
      <c r="A11" s="202"/>
      <c r="B11" s="297"/>
      <c r="C11" s="149" t="s">
        <v>121</v>
      </c>
      <c r="D11" s="150">
        <f t="shared" si="0"/>
        <v>1.9500000000000002</v>
      </c>
      <c r="E11" s="14">
        <v>3</v>
      </c>
      <c r="F11" s="15">
        <f t="shared" si="1"/>
        <v>0</v>
      </c>
      <c r="G11" s="213"/>
      <c r="H11" s="214"/>
      <c r="I11" s="214"/>
      <c r="J11" s="214"/>
      <c r="K11" s="214"/>
      <c r="L11" s="215"/>
    </row>
    <row r="12" spans="1:12" s="2" customFormat="1" ht="20.100000000000001" customHeight="1">
      <c r="A12" s="202"/>
      <c r="B12" s="310" t="s">
        <v>122</v>
      </c>
      <c r="C12" s="18" t="s">
        <v>123</v>
      </c>
      <c r="D12" s="39">
        <f t="shared" si="0"/>
        <v>1.3</v>
      </c>
      <c r="E12" s="35">
        <v>2</v>
      </c>
      <c r="F12" s="78">
        <f t="shared" si="1"/>
        <v>0</v>
      </c>
      <c r="G12" s="228" t="s">
        <v>124</v>
      </c>
      <c r="H12" s="228"/>
      <c r="I12" s="228"/>
      <c r="J12" s="228"/>
      <c r="K12" s="228"/>
      <c r="L12" s="229"/>
    </row>
    <row r="13" spans="1:12" s="2" customFormat="1" ht="20.100000000000001" customHeight="1">
      <c r="A13" s="202"/>
      <c r="B13" s="310"/>
      <c r="C13" s="19" t="s">
        <v>125</v>
      </c>
      <c r="D13" s="78">
        <f t="shared" si="0"/>
        <v>13.65</v>
      </c>
      <c r="E13" s="31">
        <v>21</v>
      </c>
      <c r="F13" s="78">
        <f t="shared" si="1"/>
        <v>0</v>
      </c>
      <c r="G13" s="228"/>
      <c r="H13" s="228"/>
      <c r="I13" s="228"/>
      <c r="J13" s="228"/>
      <c r="K13" s="228"/>
      <c r="L13" s="229"/>
    </row>
    <row r="14" spans="1:12" s="2" customFormat="1" ht="20.100000000000001" customHeight="1">
      <c r="A14" s="202"/>
      <c r="B14" s="310"/>
      <c r="C14" s="19" t="s">
        <v>30</v>
      </c>
      <c r="D14" s="78">
        <f t="shared" si="0"/>
        <v>0.65</v>
      </c>
      <c r="E14" s="31">
        <v>1</v>
      </c>
      <c r="F14" s="78">
        <f t="shared" si="1"/>
        <v>0</v>
      </c>
      <c r="G14" s="228"/>
      <c r="H14" s="228"/>
      <c r="I14" s="228"/>
      <c r="J14" s="228"/>
      <c r="K14" s="228"/>
      <c r="L14" s="229"/>
    </row>
    <row r="15" spans="1:12" s="2" customFormat="1" ht="20.100000000000001" customHeight="1">
      <c r="A15" s="202"/>
      <c r="B15" s="310"/>
      <c r="C15" s="20" t="s">
        <v>12</v>
      </c>
      <c r="D15" s="36">
        <f t="shared" si="0"/>
        <v>0.32500000000000001</v>
      </c>
      <c r="E15" s="15">
        <v>0.5</v>
      </c>
      <c r="F15" s="78">
        <f t="shared" si="1"/>
        <v>0</v>
      </c>
      <c r="G15" s="228"/>
      <c r="H15" s="228"/>
      <c r="I15" s="228"/>
      <c r="J15" s="228"/>
      <c r="K15" s="228"/>
      <c r="L15" s="229"/>
    </row>
    <row r="16" spans="1:12" s="2" customFormat="1" ht="20.100000000000001" customHeight="1">
      <c r="A16" s="202"/>
      <c r="B16" s="298" t="s">
        <v>131</v>
      </c>
      <c r="C16" s="151" t="s">
        <v>33</v>
      </c>
      <c r="D16" s="48">
        <f t="shared" si="0"/>
        <v>29.25</v>
      </c>
      <c r="E16" s="152">
        <v>45</v>
      </c>
      <c r="F16" s="153">
        <f t="shared" si="1"/>
        <v>0</v>
      </c>
      <c r="G16" s="189" t="s">
        <v>126</v>
      </c>
      <c r="H16" s="216"/>
      <c r="I16" s="216"/>
      <c r="J16" s="216"/>
      <c r="K16" s="216"/>
      <c r="L16" s="217"/>
    </row>
    <row r="17" spans="1:12" s="2" customFormat="1" ht="20.100000000000001" customHeight="1">
      <c r="A17" s="202"/>
      <c r="B17" s="299"/>
      <c r="C17" s="154" t="s">
        <v>116</v>
      </c>
      <c r="D17" s="49">
        <f t="shared" si="0"/>
        <v>3.25</v>
      </c>
      <c r="E17" s="155">
        <v>5</v>
      </c>
      <c r="F17" s="156">
        <f t="shared" si="1"/>
        <v>0</v>
      </c>
      <c r="G17" s="210"/>
      <c r="H17" s="211"/>
      <c r="I17" s="211"/>
      <c r="J17" s="211"/>
      <c r="K17" s="211"/>
      <c r="L17" s="212"/>
    </row>
    <row r="18" spans="1:12" s="2" customFormat="1" ht="20.100000000000001" customHeight="1">
      <c r="A18" s="202"/>
      <c r="B18" s="299"/>
      <c r="C18" s="154" t="s">
        <v>14</v>
      </c>
      <c r="D18" s="49">
        <f t="shared" si="0"/>
        <v>0.32500000000000001</v>
      </c>
      <c r="E18" s="155">
        <v>0.5</v>
      </c>
      <c r="F18" s="156">
        <f t="shared" si="1"/>
        <v>0</v>
      </c>
      <c r="G18" s="210"/>
      <c r="H18" s="211"/>
      <c r="I18" s="211"/>
      <c r="J18" s="211"/>
      <c r="K18" s="211"/>
      <c r="L18" s="212"/>
    </row>
    <row r="19" spans="1:12" s="2" customFormat="1" ht="20.100000000000001" customHeight="1">
      <c r="A19" s="202"/>
      <c r="B19" s="299"/>
      <c r="C19" s="154" t="s">
        <v>127</v>
      </c>
      <c r="D19" s="49">
        <f t="shared" si="0"/>
        <v>3.25</v>
      </c>
      <c r="E19" s="155">
        <v>5</v>
      </c>
      <c r="F19" s="156">
        <f t="shared" si="1"/>
        <v>0</v>
      </c>
      <c r="G19" s="210"/>
      <c r="H19" s="211"/>
      <c r="I19" s="211"/>
      <c r="J19" s="211"/>
      <c r="K19" s="211"/>
      <c r="L19" s="212"/>
    </row>
    <row r="20" spans="1:12" s="2" customFormat="1" ht="20.100000000000001" customHeight="1">
      <c r="A20" s="202"/>
      <c r="B20" s="299"/>
      <c r="C20" s="154" t="s">
        <v>17</v>
      </c>
      <c r="D20" s="49">
        <f t="shared" si="0"/>
        <v>1.3</v>
      </c>
      <c r="E20" s="155">
        <v>2</v>
      </c>
      <c r="F20" s="156">
        <f t="shared" si="1"/>
        <v>0</v>
      </c>
      <c r="G20" s="210"/>
      <c r="H20" s="211"/>
      <c r="I20" s="211"/>
      <c r="J20" s="211"/>
      <c r="K20" s="211"/>
      <c r="L20" s="212"/>
    </row>
    <row r="21" spans="1:12" s="2" customFormat="1" ht="20.100000000000001" customHeight="1">
      <c r="A21" s="202"/>
      <c r="B21" s="299"/>
      <c r="C21" s="157" t="s">
        <v>128</v>
      </c>
      <c r="D21" s="49">
        <f t="shared" si="0"/>
        <v>0.65</v>
      </c>
      <c r="E21" s="155">
        <v>1</v>
      </c>
      <c r="F21" s="158">
        <f t="shared" si="1"/>
        <v>0</v>
      </c>
      <c r="G21" s="210"/>
      <c r="H21" s="211"/>
      <c r="I21" s="211"/>
      <c r="J21" s="211"/>
      <c r="K21" s="211"/>
      <c r="L21" s="212"/>
    </row>
    <row r="22" spans="1:12" s="2" customFormat="1" ht="20.100000000000001" customHeight="1">
      <c r="A22" s="202"/>
      <c r="B22" s="299"/>
      <c r="C22" s="154" t="s">
        <v>129</v>
      </c>
      <c r="D22" s="49">
        <f t="shared" si="0"/>
        <v>1.3</v>
      </c>
      <c r="E22" s="155">
        <v>2</v>
      </c>
      <c r="F22" s="156">
        <f t="shared" si="1"/>
        <v>0</v>
      </c>
      <c r="G22" s="210"/>
      <c r="H22" s="211"/>
      <c r="I22" s="211"/>
      <c r="J22" s="211"/>
      <c r="K22" s="211"/>
      <c r="L22" s="212"/>
    </row>
    <row r="23" spans="1:12" s="2" customFormat="1" ht="20.100000000000001" customHeight="1">
      <c r="A23" s="202"/>
      <c r="B23" s="300"/>
      <c r="C23" s="154" t="s">
        <v>130</v>
      </c>
      <c r="D23" s="49">
        <f t="shared" si="0"/>
        <v>1.3</v>
      </c>
      <c r="E23" s="155">
        <v>2</v>
      </c>
      <c r="F23" s="156">
        <f t="shared" si="1"/>
        <v>0</v>
      </c>
      <c r="G23" s="210"/>
      <c r="H23" s="211"/>
      <c r="I23" s="211"/>
      <c r="J23" s="211"/>
      <c r="K23" s="211"/>
      <c r="L23" s="212"/>
    </row>
    <row r="24" spans="1:12" s="2" customFormat="1" ht="20.100000000000001" customHeight="1">
      <c r="A24" s="202"/>
      <c r="B24" s="186" t="s">
        <v>133</v>
      </c>
      <c r="C24" s="146" t="s">
        <v>25</v>
      </c>
      <c r="D24" s="159">
        <f t="shared" si="0"/>
        <v>3.25</v>
      </c>
      <c r="E24" s="51">
        <v>5</v>
      </c>
      <c r="F24" s="160">
        <f t="shared" si="1"/>
        <v>0</v>
      </c>
      <c r="G24" s="301" t="s">
        <v>134</v>
      </c>
      <c r="H24" s="302"/>
      <c r="I24" s="302"/>
      <c r="J24" s="302"/>
      <c r="K24" s="302"/>
      <c r="L24" s="303"/>
    </row>
    <row r="25" spans="1:12" s="2" customFormat="1" ht="20.100000000000001" customHeight="1">
      <c r="A25" s="202"/>
      <c r="B25" s="264"/>
      <c r="C25" s="85" t="s">
        <v>132</v>
      </c>
      <c r="D25" s="161">
        <f t="shared" si="0"/>
        <v>3.25</v>
      </c>
      <c r="E25" s="52">
        <v>5</v>
      </c>
      <c r="F25" s="162">
        <f t="shared" si="1"/>
        <v>0</v>
      </c>
      <c r="G25" s="304"/>
      <c r="H25" s="305"/>
      <c r="I25" s="305"/>
      <c r="J25" s="305"/>
      <c r="K25" s="305"/>
      <c r="L25" s="306"/>
    </row>
    <row r="26" spans="1:12" s="2" customFormat="1" ht="20.100000000000001" customHeight="1">
      <c r="A26" s="202"/>
      <c r="B26" s="264"/>
      <c r="C26" s="85" t="s">
        <v>17</v>
      </c>
      <c r="D26" s="161">
        <f t="shared" si="0"/>
        <v>1.3</v>
      </c>
      <c r="E26" s="52">
        <v>2</v>
      </c>
      <c r="F26" s="162">
        <f t="shared" si="1"/>
        <v>0</v>
      </c>
      <c r="G26" s="304"/>
      <c r="H26" s="305"/>
      <c r="I26" s="305"/>
      <c r="J26" s="305"/>
      <c r="K26" s="305"/>
      <c r="L26" s="306"/>
    </row>
    <row r="27" spans="1:12" s="2" customFormat="1" ht="20.100000000000001" customHeight="1">
      <c r="A27" s="202"/>
      <c r="B27" s="264"/>
      <c r="C27" s="85" t="s">
        <v>35</v>
      </c>
      <c r="D27" s="161">
        <f t="shared" si="0"/>
        <v>3.25</v>
      </c>
      <c r="E27" s="21">
        <v>5</v>
      </c>
      <c r="F27" s="162">
        <f t="shared" si="1"/>
        <v>0</v>
      </c>
      <c r="G27" s="304"/>
      <c r="H27" s="305"/>
      <c r="I27" s="305"/>
      <c r="J27" s="305"/>
      <c r="K27" s="305"/>
      <c r="L27" s="306"/>
    </row>
    <row r="28" spans="1:12" s="2" customFormat="1" ht="20.100000000000001" customHeight="1">
      <c r="A28" s="202"/>
      <c r="B28" s="265"/>
      <c r="C28" s="147" t="s">
        <v>12</v>
      </c>
      <c r="D28" s="163">
        <f t="shared" si="0"/>
        <v>0.65</v>
      </c>
      <c r="E28" s="17">
        <v>1</v>
      </c>
      <c r="F28" s="164">
        <f t="shared" si="1"/>
        <v>0</v>
      </c>
      <c r="G28" s="307"/>
      <c r="H28" s="308"/>
      <c r="I28" s="308"/>
      <c r="J28" s="308"/>
      <c r="K28" s="308"/>
      <c r="L28" s="309"/>
    </row>
    <row r="29" spans="1:12" s="2" customFormat="1" ht="39.950000000000003" customHeight="1">
      <c r="A29" s="231"/>
      <c r="B29" s="43" t="s">
        <v>19</v>
      </c>
      <c r="C29" s="22" t="s">
        <v>20</v>
      </c>
      <c r="D29" s="23">
        <v>14</v>
      </c>
      <c r="E29" s="24">
        <v>20</v>
      </c>
      <c r="F29" s="25">
        <f t="shared" si="1"/>
        <v>0</v>
      </c>
      <c r="G29" s="232" t="s">
        <v>39</v>
      </c>
      <c r="H29" s="233"/>
      <c r="I29" s="233"/>
      <c r="J29" s="233"/>
      <c r="K29" s="233"/>
      <c r="L29" s="234"/>
    </row>
    <row r="30" spans="1:12" s="2" customFormat="1" ht="20.100000000000001" customHeight="1">
      <c r="A30" s="275" t="s">
        <v>27</v>
      </c>
      <c r="B30" s="186" t="s">
        <v>136</v>
      </c>
      <c r="C30" s="86" t="s">
        <v>11</v>
      </c>
      <c r="D30" s="165">
        <f t="shared" ref="D30:D35" si="2">E30*0.65</f>
        <v>13</v>
      </c>
      <c r="E30" s="51">
        <v>20</v>
      </c>
      <c r="F30" s="87">
        <f t="shared" si="1"/>
        <v>0</v>
      </c>
      <c r="G30" s="278" t="s">
        <v>135</v>
      </c>
      <c r="H30" s="279"/>
      <c r="I30" s="279"/>
      <c r="J30" s="279"/>
      <c r="K30" s="279"/>
      <c r="L30" s="280"/>
    </row>
    <row r="31" spans="1:12" s="2" customFormat="1" ht="20.100000000000001" customHeight="1">
      <c r="A31" s="276"/>
      <c r="B31" s="187"/>
      <c r="C31" s="166" t="s">
        <v>13</v>
      </c>
      <c r="D31" s="182">
        <f t="shared" si="2"/>
        <v>3.25</v>
      </c>
      <c r="E31" s="52">
        <v>5</v>
      </c>
      <c r="F31" s="91">
        <f t="shared" si="1"/>
        <v>0</v>
      </c>
      <c r="G31" s="281"/>
      <c r="H31" s="282"/>
      <c r="I31" s="282"/>
      <c r="J31" s="282"/>
      <c r="K31" s="282"/>
      <c r="L31" s="283"/>
    </row>
    <row r="32" spans="1:12" s="2" customFormat="1" ht="20.100000000000001" customHeight="1">
      <c r="A32" s="276"/>
      <c r="B32" s="187"/>
      <c r="C32" s="166" t="s">
        <v>22</v>
      </c>
      <c r="D32" s="182">
        <f t="shared" si="2"/>
        <v>52</v>
      </c>
      <c r="E32" s="52">
        <v>80</v>
      </c>
      <c r="F32" s="91">
        <f t="shared" si="1"/>
        <v>0</v>
      </c>
      <c r="G32" s="281"/>
      <c r="H32" s="282"/>
      <c r="I32" s="282"/>
      <c r="J32" s="282"/>
      <c r="K32" s="282"/>
      <c r="L32" s="283"/>
    </row>
    <row r="33" spans="1:12" s="2" customFormat="1" ht="20.100000000000001" customHeight="1">
      <c r="A33" s="276"/>
      <c r="B33" s="187"/>
      <c r="C33" s="58" t="s">
        <v>12</v>
      </c>
      <c r="D33" s="182">
        <f t="shared" si="2"/>
        <v>0.32500000000000001</v>
      </c>
      <c r="E33" s="52">
        <v>0.5</v>
      </c>
      <c r="F33" s="91">
        <f t="shared" si="1"/>
        <v>0</v>
      </c>
      <c r="G33" s="281"/>
      <c r="H33" s="282"/>
      <c r="I33" s="282"/>
      <c r="J33" s="282"/>
      <c r="K33" s="282"/>
      <c r="L33" s="283"/>
    </row>
    <row r="34" spans="1:12" s="2" customFormat="1" ht="20.100000000000001" customHeight="1">
      <c r="A34" s="276"/>
      <c r="B34" s="188"/>
      <c r="C34" s="60" t="s">
        <v>21</v>
      </c>
      <c r="D34" s="167">
        <f t="shared" si="2"/>
        <v>6.5000000000000002E-2</v>
      </c>
      <c r="E34" s="53">
        <v>0.1</v>
      </c>
      <c r="F34" s="88">
        <f t="shared" si="1"/>
        <v>0</v>
      </c>
      <c r="G34" s="284"/>
      <c r="H34" s="285"/>
      <c r="I34" s="285"/>
      <c r="J34" s="285"/>
      <c r="K34" s="285"/>
      <c r="L34" s="286"/>
    </row>
    <row r="35" spans="1:12" s="2" customFormat="1" ht="39.950000000000003" customHeight="1">
      <c r="A35" s="276"/>
      <c r="B35" s="168" t="s">
        <v>137</v>
      </c>
      <c r="C35" s="169" t="s">
        <v>31</v>
      </c>
      <c r="D35" s="170">
        <f t="shared" si="2"/>
        <v>32.5</v>
      </c>
      <c r="E35" s="171">
        <v>50</v>
      </c>
      <c r="F35" s="172">
        <f t="shared" si="1"/>
        <v>0</v>
      </c>
      <c r="G35" s="287" t="s">
        <v>138</v>
      </c>
      <c r="H35" s="288"/>
      <c r="I35" s="288"/>
      <c r="J35" s="288"/>
      <c r="K35" s="288"/>
      <c r="L35" s="289"/>
    </row>
    <row r="36" spans="1:12" s="2" customFormat="1" ht="20.100000000000001" customHeight="1">
      <c r="A36" s="276"/>
      <c r="B36" s="290" t="s">
        <v>141</v>
      </c>
      <c r="C36" s="173" t="s">
        <v>43</v>
      </c>
      <c r="D36" s="174">
        <f t="shared" ref="D36:D38" si="3">0.65*E36</f>
        <v>65</v>
      </c>
      <c r="E36" s="89">
        <v>100</v>
      </c>
      <c r="F36" s="175">
        <f t="shared" si="1"/>
        <v>0</v>
      </c>
      <c r="G36" s="291" t="s">
        <v>139</v>
      </c>
      <c r="H36" s="292"/>
      <c r="I36" s="292"/>
      <c r="J36" s="292"/>
      <c r="K36" s="292"/>
      <c r="L36" s="293"/>
    </row>
    <row r="37" spans="1:12" s="2" customFormat="1" ht="20.100000000000001" customHeight="1">
      <c r="A37" s="276"/>
      <c r="B37" s="290"/>
      <c r="C37" s="176" t="s">
        <v>32</v>
      </c>
      <c r="D37" s="177">
        <f t="shared" si="3"/>
        <v>16.25</v>
      </c>
      <c r="E37" s="90">
        <v>25</v>
      </c>
      <c r="F37" s="178">
        <f t="shared" si="1"/>
        <v>0</v>
      </c>
      <c r="G37" s="291"/>
      <c r="H37" s="292"/>
      <c r="I37" s="292"/>
      <c r="J37" s="292"/>
      <c r="K37" s="292"/>
      <c r="L37" s="293"/>
    </row>
    <row r="38" spans="1:12" s="2" customFormat="1" ht="20.100000000000001" customHeight="1">
      <c r="A38" s="276"/>
      <c r="B38" s="290"/>
      <c r="C38" s="176" t="s">
        <v>140</v>
      </c>
      <c r="D38" s="177">
        <f t="shared" si="3"/>
        <v>16.25</v>
      </c>
      <c r="E38" s="90">
        <v>25</v>
      </c>
      <c r="F38" s="178">
        <f t="shared" si="1"/>
        <v>0</v>
      </c>
      <c r="G38" s="291"/>
      <c r="H38" s="292"/>
      <c r="I38" s="292"/>
      <c r="J38" s="292"/>
      <c r="K38" s="292"/>
      <c r="L38" s="293"/>
    </row>
    <row r="39" spans="1:12" s="2" customFormat="1" ht="20.100000000000001" customHeight="1">
      <c r="A39" s="276"/>
      <c r="B39" s="290"/>
      <c r="C39" s="179" t="s">
        <v>35</v>
      </c>
      <c r="D39" s="72">
        <f t="shared" ref="D39:D40" si="4">E39*0.65</f>
        <v>1.9500000000000002</v>
      </c>
      <c r="E39" s="17">
        <v>3</v>
      </c>
      <c r="F39" s="15">
        <f t="shared" si="1"/>
        <v>0</v>
      </c>
      <c r="G39" s="291"/>
      <c r="H39" s="292"/>
      <c r="I39" s="292"/>
      <c r="J39" s="292"/>
      <c r="K39" s="292"/>
      <c r="L39" s="293"/>
    </row>
    <row r="40" spans="1:12" s="2" customFormat="1" ht="39.950000000000003" customHeight="1" thickBot="1">
      <c r="A40" s="277"/>
      <c r="B40" s="185" t="s">
        <v>167</v>
      </c>
      <c r="C40" s="102" t="s">
        <v>55</v>
      </c>
      <c r="D40" s="46">
        <f t="shared" si="4"/>
        <v>91</v>
      </c>
      <c r="E40" s="103">
        <v>140</v>
      </c>
      <c r="F40" s="26">
        <f t="shared" si="1"/>
        <v>0</v>
      </c>
      <c r="G40" s="272"/>
      <c r="H40" s="273"/>
      <c r="I40" s="273"/>
      <c r="J40" s="273"/>
      <c r="K40" s="273"/>
      <c r="L40" s="274"/>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6.5" customHeight="1">
      <c r="B89" s="6"/>
    </row>
    <row r="90" spans="2:2" s="2" customFormat="1" ht="16.5" customHeight="1">
      <c r="B90" s="6"/>
    </row>
    <row r="91" spans="2:2" s="2" customFormat="1" ht="16.5" customHeight="1">
      <c r="B91" s="6"/>
    </row>
    <row r="92" spans="2:2" s="2" customFormat="1" ht="16.5" customHeight="1">
      <c r="B92" s="6"/>
    </row>
    <row r="93" spans="2:2" s="2" customFormat="1" ht="16.5" customHeight="1">
      <c r="B93" s="6"/>
    </row>
    <row r="94" spans="2:2" s="2" customFormat="1" ht="16.5" customHeight="1">
      <c r="B94" s="6"/>
    </row>
    <row r="95" spans="2:2" s="2" customFormat="1" ht="17.25" customHeight="1">
      <c r="B95" s="6"/>
    </row>
    <row r="96" spans="2:2" s="2" customFormat="1" ht="17.25" customHeight="1">
      <c r="B96" s="6"/>
    </row>
    <row r="97" spans="2:2" s="2" customFormat="1" ht="13.5">
      <c r="B97" s="6"/>
    </row>
    <row r="98" spans="2:2" s="2" customFormat="1" ht="13.5">
      <c r="B98" s="6"/>
    </row>
    <row r="99" spans="2:2" s="2" customFormat="1" ht="16.5" customHeight="1">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sheetData>
  <mergeCells count="20">
    <mergeCell ref="A1:L3"/>
    <mergeCell ref="A5:B5"/>
    <mergeCell ref="G9:L9"/>
    <mergeCell ref="B10:B11"/>
    <mergeCell ref="G10:L11"/>
    <mergeCell ref="A10:A29"/>
    <mergeCell ref="G12:L15"/>
    <mergeCell ref="B16:B23"/>
    <mergeCell ref="G16:L23"/>
    <mergeCell ref="B24:B28"/>
    <mergeCell ref="G24:L28"/>
    <mergeCell ref="B12:B15"/>
    <mergeCell ref="G40:L40"/>
    <mergeCell ref="A30:A40"/>
    <mergeCell ref="G29:L29"/>
    <mergeCell ref="B30:B34"/>
    <mergeCell ref="G30:L34"/>
    <mergeCell ref="G35:L35"/>
    <mergeCell ref="B36:B39"/>
    <mergeCell ref="G36:L39"/>
  </mergeCells>
  <phoneticPr fontId="20" type="noConversion"/>
  <pageMargins left="0.23622047244094488" right="0.23622047244094488" top="0.39370078740157483" bottom="0.39370078740157483" header="0.31496062992125984" footer="0.31496062992125984"/>
  <pageSetup paperSize="9" scale="72"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37"/>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18" t="s">
        <v>102</v>
      </c>
      <c r="B1" s="219"/>
      <c r="C1" s="219"/>
      <c r="D1" s="219"/>
      <c r="E1" s="219"/>
      <c r="F1" s="219"/>
      <c r="G1" s="219"/>
      <c r="H1" s="219"/>
      <c r="I1" s="219"/>
      <c r="J1" s="219"/>
      <c r="K1" s="219"/>
      <c r="L1" s="219"/>
    </row>
    <row r="2" spans="1:12" ht="15.75" customHeight="1">
      <c r="A2" s="219"/>
      <c r="B2" s="219"/>
      <c r="C2" s="219"/>
      <c r="D2" s="219"/>
      <c r="E2" s="219"/>
      <c r="F2" s="219"/>
      <c r="G2" s="219"/>
      <c r="H2" s="219"/>
      <c r="I2" s="219"/>
      <c r="J2" s="219"/>
      <c r="K2" s="219"/>
      <c r="L2" s="219"/>
    </row>
    <row r="3" spans="1:12" ht="15.75" customHeight="1">
      <c r="A3" s="219"/>
      <c r="B3" s="219"/>
      <c r="C3" s="219"/>
      <c r="D3" s="219"/>
      <c r="E3" s="219"/>
      <c r="F3" s="219"/>
      <c r="G3" s="219"/>
      <c r="H3" s="219"/>
      <c r="I3" s="219"/>
      <c r="J3" s="219"/>
      <c r="K3" s="219"/>
      <c r="L3" s="219"/>
    </row>
    <row r="4" spans="1:12" ht="13.5" customHeight="1">
      <c r="B4" s="4"/>
      <c r="D4" s="4"/>
      <c r="E4"/>
      <c r="F4"/>
      <c r="G4"/>
    </row>
    <row r="5" spans="1:12" ht="17.25" customHeight="1">
      <c r="A5" s="220" t="s">
        <v>8</v>
      </c>
      <c r="B5" s="220"/>
      <c r="C5" s="8"/>
      <c r="E5" s="2"/>
      <c r="G5" s="4"/>
    </row>
    <row r="6" spans="1:12" ht="17.25" customHeight="1">
      <c r="A6" s="10" t="s">
        <v>9</v>
      </c>
      <c r="B6" s="33"/>
      <c r="C6" s="8"/>
      <c r="E6" s="2"/>
      <c r="G6" s="4"/>
    </row>
    <row r="7" spans="1:12" ht="17.25" customHeight="1">
      <c r="A7" s="10" t="s">
        <v>10</v>
      </c>
      <c r="B7" s="34"/>
      <c r="D7" s="2" t="s">
        <v>5</v>
      </c>
    </row>
    <row r="8" spans="1:12" ht="17.25" customHeight="1" thickBot="1">
      <c r="A8" s="9"/>
    </row>
    <row r="9" spans="1:12" ht="30" customHeight="1" thickBot="1">
      <c r="A9" s="11" t="s">
        <v>0</v>
      </c>
      <c r="B9" s="13" t="s">
        <v>4</v>
      </c>
      <c r="C9" s="12" t="s">
        <v>1</v>
      </c>
      <c r="D9" s="13" t="s">
        <v>6</v>
      </c>
      <c r="E9" s="13" t="s">
        <v>7</v>
      </c>
      <c r="F9" s="13" t="s">
        <v>2</v>
      </c>
      <c r="G9" s="221" t="s">
        <v>3</v>
      </c>
      <c r="H9" s="221"/>
      <c r="I9" s="221"/>
      <c r="J9" s="221"/>
      <c r="K9" s="221"/>
      <c r="L9" s="222"/>
    </row>
    <row r="10" spans="1:12" s="2" customFormat="1" ht="20.100000000000001" customHeight="1">
      <c r="A10" s="230" t="s">
        <v>26</v>
      </c>
      <c r="B10" s="329" t="s">
        <v>45</v>
      </c>
      <c r="C10" s="70" t="s">
        <v>11</v>
      </c>
      <c r="D10" s="67">
        <f t="shared" ref="D10:D34" si="0">E10*0.65</f>
        <v>33.800000000000004</v>
      </c>
      <c r="E10" s="68">
        <v>52</v>
      </c>
      <c r="F10" s="69">
        <f t="shared" ref="F10:F34" si="1">($B$6*D10)+($B$7*E10)</f>
        <v>0</v>
      </c>
      <c r="G10" s="252" t="s">
        <v>38</v>
      </c>
      <c r="H10" s="253"/>
      <c r="I10" s="253"/>
      <c r="J10" s="253"/>
      <c r="K10" s="253"/>
      <c r="L10" s="254"/>
    </row>
    <row r="11" spans="1:12" s="2" customFormat="1" ht="20.100000000000001" customHeight="1">
      <c r="A11" s="202"/>
      <c r="B11" s="330"/>
      <c r="C11" s="41" t="s">
        <v>46</v>
      </c>
      <c r="D11" s="32">
        <f t="shared" si="0"/>
        <v>1.9500000000000002</v>
      </c>
      <c r="E11" s="14">
        <v>3</v>
      </c>
      <c r="F11" s="15">
        <f t="shared" si="1"/>
        <v>0</v>
      </c>
      <c r="G11" s="213"/>
      <c r="H11" s="214"/>
      <c r="I11" s="214"/>
      <c r="J11" s="214"/>
      <c r="K11" s="214"/>
      <c r="L11" s="215"/>
    </row>
    <row r="12" spans="1:12" s="2" customFormat="1" ht="39.950000000000003" customHeight="1">
      <c r="A12" s="202"/>
      <c r="B12" s="99" t="s">
        <v>59</v>
      </c>
      <c r="C12" s="100" t="s">
        <v>11</v>
      </c>
      <c r="D12" s="117">
        <f t="shared" si="0"/>
        <v>3.25</v>
      </c>
      <c r="E12" s="101">
        <v>5</v>
      </c>
      <c r="F12" s="25">
        <f t="shared" si="1"/>
        <v>0</v>
      </c>
      <c r="G12" s="336" t="s">
        <v>60</v>
      </c>
      <c r="H12" s="337"/>
      <c r="I12" s="337"/>
      <c r="J12" s="337"/>
      <c r="K12" s="337"/>
      <c r="L12" s="338"/>
    </row>
    <row r="13" spans="1:12" s="2" customFormat="1" ht="20.100000000000001" customHeight="1">
      <c r="A13" s="202"/>
      <c r="B13" s="339" t="s">
        <v>143</v>
      </c>
      <c r="C13" s="18" t="s">
        <v>47</v>
      </c>
      <c r="D13" s="39">
        <f t="shared" si="0"/>
        <v>19.5</v>
      </c>
      <c r="E13" s="35">
        <v>30</v>
      </c>
      <c r="F13" s="47">
        <f t="shared" si="1"/>
        <v>0</v>
      </c>
      <c r="G13" s="228" t="s">
        <v>142</v>
      </c>
      <c r="H13" s="228"/>
      <c r="I13" s="228"/>
      <c r="J13" s="228"/>
      <c r="K13" s="228"/>
      <c r="L13" s="229"/>
    </row>
    <row r="14" spans="1:12" s="2" customFormat="1" ht="20.100000000000001" customHeight="1">
      <c r="A14" s="202"/>
      <c r="B14" s="340"/>
      <c r="C14" s="19" t="s">
        <v>24</v>
      </c>
      <c r="D14" s="78">
        <f t="shared" si="0"/>
        <v>1.9500000000000002</v>
      </c>
      <c r="E14" s="31">
        <v>3</v>
      </c>
      <c r="F14" s="45">
        <f t="shared" si="1"/>
        <v>0</v>
      </c>
      <c r="G14" s="228"/>
      <c r="H14" s="228"/>
      <c r="I14" s="228"/>
      <c r="J14" s="228"/>
      <c r="K14" s="228"/>
      <c r="L14" s="229"/>
    </row>
    <row r="15" spans="1:12" s="2" customFormat="1" ht="20.100000000000001" customHeight="1">
      <c r="A15" s="202"/>
      <c r="B15" s="340"/>
      <c r="C15" s="19" t="s">
        <v>14</v>
      </c>
      <c r="D15" s="78">
        <f t="shared" si="0"/>
        <v>0.32500000000000001</v>
      </c>
      <c r="E15" s="31">
        <v>0.5</v>
      </c>
      <c r="F15" s="45">
        <f t="shared" si="1"/>
        <v>0</v>
      </c>
      <c r="G15" s="228"/>
      <c r="H15" s="228"/>
      <c r="I15" s="228"/>
      <c r="J15" s="228"/>
      <c r="K15" s="228"/>
      <c r="L15" s="229"/>
    </row>
    <row r="16" spans="1:12" s="2" customFormat="1" ht="20.100000000000001" customHeight="1">
      <c r="A16" s="202"/>
      <c r="B16" s="340"/>
      <c r="C16" s="19" t="s">
        <v>30</v>
      </c>
      <c r="D16" s="78">
        <f t="shared" si="0"/>
        <v>0.65</v>
      </c>
      <c r="E16" s="31">
        <v>1</v>
      </c>
      <c r="F16" s="45">
        <f t="shared" si="1"/>
        <v>0</v>
      </c>
      <c r="G16" s="228"/>
      <c r="H16" s="228"/>
      <c r="I16" s="228"/>
      <c r="J16" s="228"/>
      <c r="K16" s="228"/>
      <c r="L16" s="229"/>
    </row>
    <row r="17" spans="1:12" s="2" customFormat="1" ht="20.100000000000001" customHeight="1">
      <c r="A17" s="202"/>
      <c r="B17" s="340"/>
      <c r="C17" s="19" t="s">
        <v>25</v>
      </c>
      <c r="D17" s="78">
        <f t="shared" si="0"/>
        <v>0.65</v>
      </c>
      <c r="E17" s="31">
        <v>1</v>
      </c>
      <c r="F17" s="45">
        <f t="shared" si="1"/>
        <v>0</v>
      </c>
      <c r="G17" s="228"/>
      <c r="H17" s="228"/>
      <c r="I17" s="228"/>
      <c r="J17" s="228"/>
      <c r="K17" s="228"/>
      <c r="L17" s="229"/>
    </row>
    <row r="18" spans="1:12" s="2" customFormat="1" ht="20.100000000000001" customHeight="1">
      <c r="A18" s="202"/>
      <c r="B18" s="340"/>
      <c r="C18" s="20" t="s">
        <v>34</v>
      </c>
      <c r="D18" s="36">
        <f t="shared" si="0"/>
        <v>0.65</v>
      </c>
      <c r="E18" s="15">
        <v>1</v>
      </c>
      <c r="F18" s="132">
        <f t="shared" si="1"/>
        <v>0</v>
      </c>
      <c r="G18" s="228"/>
      <c r="H18" s="228"/>
      <c r="I18" s="228"/>
      <c r="J18" s="228"/>
      <c r="K18" s="228"/>
      <c r="L18" s="229"/>
    </row>
    <row r="19" spans="1:12" s="2" customFormat="1" ht="20.100000000000001" customHeight="1">
      <c r="A19" s="202"/>
      <c r="B19" s="311" t="s">
        <v>148</v>
      </c>
      <c r="C19" s="108" t="s">
        <v>144</v>
      </c>
      <c r="D19" s="158">
        <f t="shared" si="0"/>
        <v>19.5</v>
      </c>
      <c r="E19" s="156">
        <v>30</v>
      </c>
      <c r="F19" s="109">
        <f t="shared" si="1"/>
        <v>0</v>
      </c>
      <c r="G19" s="314" t="s">
        <v>173</v>
      </c>
      <c r="H19" s="315"/>
      <c r="I19" s="315"/>
      <c r="J19" s="315"/>
      <c r="K19" s="315"/>
      <c r="L19" s="316"/>
    </row>
    <row r="20" spans="1:12" s="2" customFormat="1" ht="20.100000000000001" customHeight="1">
      <c r="A20" s="202"/>
      <c r="B20" s="312"/>
      <c r="C20" s="108" t="s">
        <v>145</v>
      </c>
      <c r="D20" s="158">
        <f t="shared" si="0"/>
        <v>6.5</v>
      </c>
      <c r="E20" s="158">
        <v>10</v>
      </c>
      <c r="F20" s="109">
        <f t="shared" si="1"/>
        <v>0</v>
      </c>
      <c r="G20" s="317"/>
      <c r="H20" s="318"/>
      <c r="I20" s="318"/>
      <c r="J20" s="318"/>
      <c r="K20" s="318"/>
      <c r="L20" s="319"/>
    </row>
    <row r="21" spans="1:12" s="2" customFormat="1" ht="20.100000000000001" customHeight="1">
      <c r="A21" s="202"/>
      <c r="B21" s="312"/>
      <c r="C21" s="108" t="s">
        <v>146</v>
      </c>
      <c r="D21" s="158">
        <f t="shared" si="0"/>
        <v>3.25</v>
      </c>
      <c r="E21" s="156">
        <v>5</v>
      </c>
      <c r="F21" s="109">
        <f t="shared" si="1"/>
        <v>0</v>
      </c>
      <c r="G21" s="317"/>
      <c r="H21" s="318"/>
      <c r="I21" s="318"/>
      <c r="J21" s="318"/>
      <c r="K21" s="318"/>
      <c r="L21" s="319"/>
    </row>
    <row r="22" spans="1:12" s="2" customFormat="1" ht="20.100000000000001" customHeight="1">
      <c r="A22" s="202"/>
      <c r="B22" s="312"/>
      <c r="C22" s="108" t="s">
        <v>52</v>
      </c>
      <c r="D22" s="158">
        <f t="shared" si="0"/>
        <v>1.9500000000000002</v>
      </c>
      <c r="E22" s="156">
        <v>3</v>
      </c>
      <c r="F22" s="109">
        <f t="shared" si="1"/>
        <v>0</v>
      </c>
      <c r="G22" s="317"/>
      <c r="H22" s="318"/>
      <c r="I22" s="318"/>
      <c r="J22" s="318"/>
      <c r="K22" s="318"/>
      <c r="L22" s="319"/>
    </row>
    <row r="23" spans="1:12" s="2" customFormat="1" ht="20.100000000000001" customHeight="1">
      <c r="A23" s="202"/>
      <c r="B23" s="312"/>
      <c r="C23" s="108" t="s">
        <v>147</v>
      </c>
      <c r="D23" s="158">
        <f t="shared" si="0"/>
        <v>1.3</v>
      </c>
      <c r="E23" s="156">
        <v>2</v>
      </c>
      <c r="F23" s="109">
        <f t="shared" si="1"/>
        <v>0</v>
      </c>
      <c r="G23" s="317"/>
      <c r="H23" s="318"/>
      <c r="I23" s="318"/>
      <c r="J23" s="318"/>
      <c r="K23" s="318"/>
      <c r="L23" s="319"/>
    </row>
    <row r="24" spans="1:12" s="2" customFormat="1" ht="20.100000000000001" customHeight="1">
      <c r="A24" s="202"/>
      <c r="B24" s="312"/>
      <c r="C24" s="108" t="s">
        <v>14</v>
      </c>
      <c r="D24" s="73">
        <f t="shared" si="0"/>
        <v>0.65</v>
      </c>
      <c r="E24" s="90">
        <v>1</v>
      </c>
      <c r="F24" s="109">
        <f t="shared" si="1"/>
        <v>0</v>
      </c>
      <c r="G24" s="317"/>
      <c r="H24" s="318"/>
      <c r="I24" s="318"/>
      <c r="J24" s="318"/>
      <c r="K24" s="318"/>
      <c r="L24" s="319"/>
    </row>
    <row r="25" spans="1:12" s="2" customFormat="1" ht="20.100000000000001" customHeight="1">
      <c r="A25" s="202"/>
      <c r="B25" s="312"/>
      <c r="C25" s="108" t="s">
        <v>17</v>
      </c>
      <c r="D25" s="73">
        <f t="shared" si="0"/>
        <v>2.6</v>
      </c>
      <c r="E25" s="90">
        <v>4</v>
      </c>
      <c r="F25" s="109">
        <f t="shared" si="1"/>
        <v>0</v>
      </c>
      <c r="G25" s="317"/>
      <c r="H25" s="318"/>
      <c r="I25" s="318"/>
      <c r="J25" s="318"/>
      <c r="K25" s="318"/>
      <c r="L25" s="319"/>
    </row>
    <row r="26" spans="1:12" s="2" customFormat="1" ht="20.100000000000001" customHeight="1">
      <c r="A26" s="202"/>
      <c r="B26" s="312"/>
      <c r="C26" s="108" t="s">
        <v>15</v>
      </c>
      <c r="D26" s="73">
        <f t="shared" si="0"/>
        <v>1.3</v>
      </c>
      <c r="E26" s="90">
        <v>2</v>
      </c>
      <c r="F26" s="109">
        <f t="shared" si="1"/>
        <v>0</v>
      </c>
      <c r="G26" s="317"/>
      <c r="H26" s="318"/>
      <c r="I26" s="318"/>
      <c r="J26" s="318"/>
      <c r="K26" s="318"/>
      <c r="L26" s="319"/>
    </row>
    <row r="27" spans="1:12" s="2" customFormat="1" ht="20.100000000000001" customHeight="1">
      <c r="A27" s="202"/>
      <c r="B27" s="312"/>
      <c r="C27" s="94" t="s">
        <v>16</v>
      </c>
      <c r="D27" s="73">
        <f t="shared" si="0"/>
        <v>0.32500000000000001</v>
      </c>
      <c r="E27" s="110">
        <v>0.5</v>
      </c>
      <c r="F27" s="109">
        <f t="shared" si="1"/>
        <v>0</v>
      </c>
      <c r="G27" s="317"/>
      <c r="H27" s="318"/>
      <c r="I27" s="318"/>
      <c r="J27" s="318"/>
      <c r="K27" s="318"/>
      <c r="L27" s="319"/>
    </row>
    <row r="28" spans="1:12" s="2" customFormat="1" ht="20.100000000000001" customHeight="1">
      <c r="A28" s="202"/>
      <c r="B28" s="312"/>
      <c r="C28" s="94" t="s">
        <v>12</v>
      </c>
      <c r="D28" s="73">
        <f t="shared" si="0"/>
        <v>1.3</v>
      </c>
      <c r="E28" s="110">
        <v>2</v>
      </c>
      <c r="F28" s="109">
        <f t="shared" si="1"/>
        <v>0</v>
      </c>
      <c r="G28" s="317"/>
      <c r="H28" s="318"/>
      <c r="I28" s="318"/>
      <c r="J28" s="318"/>
      <c r="K28" s="318"/>
      <c r="L28" s="319"/>
    </row>
    <row r="29" spans="1:12" s="2" customFormat="1" ht="20.100000000000001" customHeight="1">
      <c r="A29" s="202"/>
      <c r="B29" s="313"/>
      <c r="C29" s="92" t="s">
        <v>18</v>
      </c>
      <c r="D29" s="83">
        <f t="shared" si="0"/>
        <v>1.3</v>
      </c>
      <c r="E29" s="111">
        <v>2</v>
      </c>
      <c r="F29" s="112">
        <f t="shared" si="1"/>
        <v>0</v>
      </c>
      <c r="G29" s="320"/>
      <c r="H29" s="321"/>
      <c r="I29" s="321"/>
      <c r="J29" s="321"/>
      <c r="K29" s="321"/>
      <c r="L29" s="322"/>
    </row>
    <row r="30" spans="1:12" s="2" customFormat="1" ht="20.100000000000001" customHeight="1">
      <c r="A30" s="202"/>
      <c r="B30" s="333" t="s">
        <v>150</v>
      </c>
      <c r="C30" s="82" t="s">
        <v>41</v>
      </c>
      <c r="D30" s="37">
        <f t="shared" si="0"/>
        <v>22.75</v>
      </c>
      <c r="E30" s="16">
        <v>35</v>
      </c>
      <c r="F30" s="35">
        <f t="shared" si="1"/>
        <v>0</v>
      </c>
      <c r="G30" s="354" t="s">
        <v>174</v>
      </c>
      <c r="H30" s="302"/>
      <c r="I30" s="302"/>
      <c r="J30" s="302"/>
      <c r="K30" s="302"/>
      <c r="L30" s="303"/>
    </row>
    <row r="31" spans="1:12" s="2" customFormat="1" ht="20.100000000000001" customHeight="1">
      <c r="A31" s="202"/>
      <c r="B31" s="334"/>
      <c r="C31" s="40" t="s">
        <v>16</v>
      </c>
      <c r="D31" s="81">
        <f t="shared" si="0"/>
        <v>1.3</v>
      </c>
      <c r="E31" s="21">
        <v>2</v>
      </c>
      <c r="F31" s="31">
        <f t="shared" si="1"/>
        <v>0</v>
      </c>
      <c r="G31" s="304"/>
      <c r="H31" s="305"/>
      <c r="I31" s="305"/>
      <c r="J31" s="305"/>
      <c r="K31" s="305"/>
      <c r="L31" s="306"/>
    </row>
    <row r="32" spans="1:12" s="2" customFormat="1" ht="20.100000000000001" customHeight="1">
      <c r="A32" s="202"/>
      <c r="B32" s="334"/>
      <c r="C32" s="40" t="s">
        <v>149</v>
      </c>
      <c r="D32" s="81">
        <f t="shared" si="0"/>
        <v>1.9500000000000002</v>
      </c>
      <c r="E32" s="21">
        <v>3</v>
      </c>
      <c r="F32" s="31">
        <f t="shared" si="1"/>
        <v>0</v>
      </c>
      <c r="G32" s="304"/>
      <c r="H32" s="305"/>
      <c r="I32" s="305"/>
      <c r="J32" s="305"/>
      <c r="K32" s="305"/>
      <c r="L32" s="306"/>
    </row>
    <row r="33" spans="1:12" s="2" customFormat="1" ht="20.100000000000001" customHeight="1">
      <c r="A33" s="202"/>
      <c r="B33" s="334"/>
      <c r="C33" s="40" t="s">
        <v>17</v>
      </c>
      <c r="D33" s="81">
        <f t="shared" si="0"/>
        <v>0.65</v>
      </c>
      <c r="E33" s="21">
        <v>1</v>
      </c>
      <c r="F33" s="31">
        <f t="shared" si="1"/>
        <v>0</v>
      </c>
      <c r="G33" s="304"/>
      <c r="H33" s="305"/>
      <c r="I33" s="305"/>
      <c r="J33" s="305"/>
      <c r="K33" s="305"/>
      <c r="L33" s="306"/>
    </row>
    <row r="34" spans="1:12" s="2" customFormat="1" ht="20.100000000000001" customHeight="1">
      <c r="A34" s="202"/>
      <c r="B34" s="335"/>
      <c r="C34" s="183" t="s">
        <v>15</v>
      </c>
      <c r="D34" s="184">
        <f t="shared" si="0"/>
        <v>0.65</v>
      </c>
      <c r="E34" s="17">
        <v>1</v>
      </c>
      <c r="F34" s="15">
        <f t="shared" si="1"/>
        <v>0</v>
      </c>
      <c r="G34" s="307"/>
      <c r="H34" s="308"/>
      <c r="I34" s="308"/>
      <c r="J34" s="308"/>
      <c r="K34" s="308"/>
      <c r="L34" s="309"/>
    </row>
    <row r="35" spans="1:12" s="2" customFormat="1" ht="20.100000000000001" customHeight="1">
      <c r="A35" s="231"/>
      <c r="B35" s="104" t="s">
        <v>56</v>
      </c>
      <c r="C35" s="55" t="s">
        <v>57</v>
      </c>
      <c r="D35" s="50">
        <v>14</v>
      </c>
      <c r="E35" s="50">
        <v>20</v>
      </c>
      <c r="F35" s="15">
        <f>($B$6*D35)+($B$7*E35)</f>
        <v>0</v>
      </c>
      <c r="G35" s="331" t="s">
        <v>58</v>
      </c>
      <c r="H35" s="331"/>
      <c r="I35" s="331"/>
      <c r="J35" s="331"/>
      <c r="K35" s="331"/>
      <c r="L35" s="332"/>
    </row>
    <row r="36" spans="1:12" s="2" customFormat="1" ht="21.95" customHeight="1">
      <c r="A36" s="201" t="s">
        <v>27</v>
      </c>
      <c r="B36" s="207" t="s">
        <v>168</v>
      </c>
      <c r="C36" s="18" t="s">
        <v>40</v>
      </c>
      <c r="D36" s="61">
        <f t="shared" ref="D36:D42" si="2">E36*0.65</f>
        <v>13</v>
      </c>
      <c r="E36" s="35">
        <v>20</v>
      </c>
      <c r="F36" s="47">
        <f t="shared" ref="F36:F37" si="3">($B$6*D36)+($B$7*E36)</f>
        <v>0</v>
      </c>
      <c r="G36" s="216" t="s">
        <v>53</v>
      </c>
      <c r="H36" s="216"/>
      <c r="I36" s="216"/>
      <c r="J36" s="216"/>
      <c r="K36" s="216"/>
      <c r="L36" s="217"/>
    </row>
    <row r="37" spans="1:12" s="2" customFormat="1" ht="21.95" customHeight="1">
      <c r="A37" s="202"/>
      <c r="B37" s="208"/>
      <c r="C37" s="19" t="s">
        <v>54</v>
      </c>
      <c r="D37" s="62">
        <f t="shared" si="2"/>
        <v>1.9500000000000002</v>
      </c>
      <c r="E37" s="31">
        <v>3</v>
      </c>
      <c r="F37" s="45">
        <f t="shared" si="3"/>
        <v>0</v>
      </c>
      <c r="G37" s="211"/>
      <c r="H37" s="211"/>
      <c r="I37" s="211"/>
      <c r="J37" s="211"/>
      <c r="K37" s="211"/>
      <c r="L37" s="212"/>
    </row>
    <row r="38" spans="1:12" s="2" customFormat="1" ht="21.95" customHeight="1">
      <c r="A38" s="202"/>
      <c r="B38" s="208"/>
      <c r="C38" s="19" t="s">
        <v>21</v>
      </c>
      <c r="D38" s="62">
        <f t="shared" si="2"/>
        <v>6.5000000000000002E-2</v>
      </c>
      <c r="E38" s="31">
        <v>0.1</v>
      </c>
      <c r="F38" s="45">
        <f>($B$6*D38)+($B$7*E38)</f>
        <v>0</v>
      </c>
      <c r="G38" s="211"/>
      <c r="H38" s="211"/>
      <c r="I38" s="211"/>
      <c r="J38" s="211"/>
      <c r="K38" s="211"/>
      <c r="L38" s="212"/>
    </row>
    <row r="39" spans="1:12" s="2" customFormat="1" ht="21.95" customHeight="1">
      <c r="A39" s="202"/>
      <c r="B39" s="208"/>
      <c r="C39" s="20" t="s">
        <v>12</v>
      </c>
      <c r="D39" s="15">
        <f t="shared" si="2"/>
        <v>0.65</v>
      </c>
      <c r="E39" s="15">
        <v>1</v>
      </c>
      <c r="F39" s="15">
        <f>($B$6*D39)+($B$7*E39)</f>
        <v>0</v>
      </c>
      <c r="G39" s="211"/>
      <c r="H39" s="211"/>
      <c r="I39" s="211"/>
      <c r="J39" s="211"/>
      <c r="K39" s="211"/>
      <c r="L39" s="212"/>
    </row>
    <row r="40" spans="1:12" s="2" customFormat="1" ht="20.100000000000001" customHeight="1">
      <c r="A40" s="202"/>
      <c r="B40" s="64" t="s">
        <v>151</v>
      </c>
      <c r="C40" s="65" t="s">
        <v>151</v>
      </c>
      <c r="D40" s="30">
        <f t="shared" si="2"/>
        <v>32.5</v>
      </c>
      <c r="E40" s="59">
        <v>50</v>
      </c>
      <c r="F40" s="25">
        <f t="shared" ref="F40:F42" si="4">($B$6*D40)+($B$7*E40)</f>
        <v>0</v>
      </c>
      <c r="G40" s="326" t="s">
        <v>152</v>
      </c>
      <c r="H40" s="327"/>
      <c r="I40" s="327"/>
      <c r="J40" s="327"/>
      <c r="K40" s="327"/>
      <c r="L40" s="328"/>
    </row>
    <row r="41" spans="1:12" s="2" customFormat="1" ht="20.100000000000001" customHeight="1">
      <c r="A41" s="202"/>
      <c r="B41" s="122" t="s">
        <v>153</v>
      </c>
      <c r="C41" s="57" t="s">
        <v>154</v>
      </c>
      <c r="D41" s="32">
        <f t="shared" si="2"/>
        <v>26</v>
      </c>
      <c r="E41" s="98">
        <v>40</v>
      </c>
      <c r="F41" s="15">
        <f t="shared" si="4"/>
        <v>0</v>
      </c>
      <c r="G41" s="323" t="s">
        <v>155</v>
      </c>
      <c r="H41" s="324"/>
      <c r="I41" s="324"/>
      <c r="J41" s="324"/>
      <c r="K41" s="324"/>
      <c r="L41" s="325"/>
    </row>
    <row r="42" spans="1:12" s="2" customFormat="1" ht="20.100000000000001" customHeight="1" thickBot="1">
      <c r="A42" s="203"/>
      <c r="B42" s="56" t="s">
        <v>22</v>
      </c>
      <c r="C42" s="27" t="s">
        <v>23</v>
      </c>
      <c r="D42" s="28">
        <f t="shared" si="2"/>
        <v>130</v>
      </c>
      <c r="E42" s="29">
        <v>200</v>
      </c>
      <c r="F42" s="26">
        <f t="shared" si="4"/>
        <v>0</v>
      </c>
      <c r="G42" s="198"/>
      <c r="H42" s="199"/>
      <c r="I42" s="199"/>
      <c r="J42" s="199"/>
      <c r="K42" s="199"/>
      <c r="L42" s="200"/>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6.5" customHeight="1">
      <c r="B65" s="6"/>
    </row>
    <row r="66" spans="2:2" s="2" customFormat="1" ht="16.5" customHeight="1">
      <c r="B66" s="6"/>
    </row>
    <row r="67" spans="2:2" s="2" customFormat="1" ht="16.5" customHeight="1">
      <c r="B67" s="6"/>
    </row>
    <row r="68" spans="2:2" s="2" customFormat="1" ht="16.5" customHeight="1">
      <c r="B68" s="6"/>
    </row>
    <row r="69" spans="2:2" s="2" customFormat="1" ht="16.5" customHeight="1">
      <c r="B69" s="6"/>
    </row>
    <row r="70" spans="2:2" s="2" customFormat="1" ht="16.5" customHeight="1">
      <c r="B70" s="6"/>
    </row>
    <row r="71" spans="2:2" s="2" customFormat="1" ht="17.25" customHeight="1">
      <c r="B71" s="6"/>
    </row>
    <row r="72" spans="2:2" s="2" customFormat="1" ht="17.25" customHeight="1">
      <c r="B72" s="6"/>
    </row>
    <row r="73" spans="2:2" s="2" customFormat="1" ht="13.5">
      <c r="B73" s="6"/>
    </row>
    <row r="74" spans="2:2" s="2" customFormat="1" ht="13.5">
      <c r="B74" s="6"/>
    </row>
    <row r="75" spans="2:2" s="2" customFormat="1" ht="16.5" customHeight="1">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1:7" s="2" customFormat="1" ht="13.5">
      <c r="B145" s="6"/>
    </row>
    <row r="146" spans="1:7" s="2" customFormat="1" ht="13.5">
      <c r="B146" s="6"/>
    </row>
    <row r="147" spans="1:7" s="2" customFormat="1" ht="13.5">
      <c r="B147" s="6"/>
    </row>
    <row r="148" spans="1:7" s="2" customFormat="1" ht="13.5">
      <c r="B148" s="6"/>
    </row>
    <row r="149" spans="1:7" s="2" customFormat="1" ht="13.5">
      <c r="B149" s="6"/>
    </row>
    <row r="150" spans="1:7" s="2" customFormat="1" ht="13.5">
      <c r="B150" s="6"/>
    </row>
    <row r="151" spans="1:7" s="2" customFormat="1" ht="13.5">
      <c r="B151" s="6"/>
    </row>
    <row r="152" spans="1:7" s="2" customFormat="1" ht="13.5">
      <c r="B152" s="6"/>
    </row>
    <row r="153" spans="1:7" s="2" customFormat="1" ht="13.5">
      <c r="B153" s="6"/>
    </row>
    <row r="154" spans="1:7" s="2" customFormat="1" ht="13.5">
      <c r="B154" s="6"/>
    </row>
    <row r="155" spans="1:7" s="2" customFormat="1" ht="13.5">
      <c r="B155" s="6"/>
    </row>
    <row r="156" spans="1:7" s="2" customFormat="1" ht="13.5">
      <c r="B156" s="6"/>
    </row>
    <row r="157" spans="1:7" s="2" customFormat="1" ht="13.5">
      <c r="A157" s="3"/>
      <c r="B157" s="7"/>
      <c r="C157" s="3"/>
      <c r="G157" s="6"/>
    </row>
    <row r="158" spans="1:7" s="2" customFormat="1" ht="13.5">
      <c r="A158" s="3"/>
      <c r="B158" s="7"/>
      <c r="C158" s="3"/>
      <c r="G158" s="6"/>
    </row>
    <row r="159" spans="1:7" s="2" customFormat="1" ht="13.5">
      <c r="A159" s="3"/>
      <c r="B159" s="7"/>
      <c r="C159" s="3"/>
      <c r="G159" s="6"/>
    </row>
    <row r="160" spans="1:7" s="2" customFormat="1" ht="13.5">
      <c r="A160" s="3"/>
      <c r="B160" s="7"/>
      <c r="C160" s="3"/>
      <c r="G160" s="6"/>
    </row>
    <row r="161" spans="1:7" s="2" customFormat="1" ht="13.5">
      <c r="A161" s="3"/>
      <c r="B161" s="7"/>
      <c r="C161" s="3"/>
      <c r="G161" s="6"/>
    </row>
    <row r="162" spans="1:7" s="2" customFormat="1" ht="13.5">
      <c r="A162" s="3"/>
      <c r="B162" s="7"/>
      <c r="C162" s="3"/>
      <c r="G162" s="6"/>
    </row>
    <row r="163" spans="1:7" s="2" customFormat="1" ht="13.5">
      <c r="A163" s="3"/>
      <c r="B163" s="7"/>
      <c r="C163" s="3"/>
      <c r="G163" s="6"/>
    </row>
    <row r="164" spans="1:7" s="2" customFormat="1" ht="13.5">
      <c r="A164" s="3"/>
      <c r="B164" s="7"/>
      <c r="C164" s="3"/>
      <c r="G164" s="6"/>
    </row>
    <row r="165" spans="1:7" s="2" customFormat="1" ht="13.5">
      <c r="A165" s="3"/>
      <c r="B165" s="7"/>
      <c r="C165" s="3"/>
      <c r="G165" s="6"/>
    </row>
    <row r="166" spans="1:7" s="2" customFormat="1" ht="13.5">
      <c r="A166" s="3"/>
      <c r="B166" s="7"/>
      <c r="C166" s="3"/>
      <c r="G166" s="6"/>
    </row>
    <row r="167" spans="1:7" s="2" customFormat="1" ht="13.5">
      <c r="A167" s="3"/>
      <c r="B167" s="7"/>
      <c r="C167" s="3"/>
      <c r="G167" s="6"/>
    </row>
    <row r="168" spans="1:7" s="2" customFormat="1" ht="13.5">
      <c r="A168" s="3"/>
      <c r="B168" s="7"/>
      <c r="C168" s="3"/>
      <c r="G168" s="6"/>
    </row>
    <row r="169" spans="1:7" s="2" customFormat="1" ht="13.5">
      <c r="A169" s="3"/>
      <c r="B169" s="7"/>
      <c r="C169" s="3"/>
      <c r="G169" s="6"/>
    </row>
    <row r="170" spans="1:7" s="2" customFormat="1" ht="13.5">
      <c r="A170" s="3"/>
      <c r="B170" s="7"/>
      <c r="C170" s="3"/>
      <c r="G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D187" s="3"/>
      <c r="E187" s="3"/>
      <c r="F187" s="3"/>
      <c r="G187" s="7"/>
    </row>
    <row r="188" spans="1:7" s="2" customFormat="1" ht="13.5">
      <c r="A188" s="3"/>
      <c r="B188" s="7"/>
      <c r="C188" s="3"/>
      <c r="D188" s="3"/>
      <c r="E188" s="3"/>
      <c r="F188" s="3"/>
      <c r="G188" s="7"/>
    </row>
    <row r="189" spans="1:7" s="2" customFormat="1" ht="13.5">
      <c r="A189" s="3"/>
      <c r="B189" s="7"/>
      <c r="C189" s="3"/>
      <c r="D189" s="3"/>
      <c r="E189" s="3"/>
      <c r="F189" s="3"/>
      <c r="G189" s="7"/>
    </row>
    <row r="190" spans="1:7" s="2" customFormat="1" ht="13.5">
      <c r="A190" s="3"/>
      <c r="B190" s="7"/>
      <c r="C190" s="3"/>
      <c r="D190" s="3"/>
      <c r="E190" s="3"/>
      <c r="F190" s="3"/>
      <c r="G190" s="7"/>
    </row>
    <row r="191" spans="1:7" s="2" customFormat="1" ht="13.5">
      <c r="A191" s="3"/>
      <c r="B191" s="7"/>
      <c r="C191" s="3"/>
      <c r="D191" s="3"/>
      <c r="E191" s="3"/>
      <c r="F191" s="3"/>
      <c r="G191" s="7"/>
    </row>
    <row r="192" spans="1:7" s="2" customFormat="1" ht="13.5">
      <c r="A192" s="3"/>
      <c r="B192" s="7"/>
      <c r="C192" s="3"/>
      <c r="D192" s="3"/>
      <c r="E192" s="3"/>
      <c r="F192" s="3"/>
      <c r="G192" s="7"/>
    </row>
    <row r="193" spans="1:7" s="2" customFormat="1" ht="13.5">
      <c r="A193" s="3"/>
      <c r="B193" s="7"/>
      <c r="C193" s="3"/>
      <c r="D193" s="3"/>
      <c r="E193" s="3"/>
      <c r="F193" s="3"/>
      <c r="G193" s="7"/>
    </row>
    <row r="194" spans="1:7" s="2" customFormat="1" ht="13.5">
      <c r="A194" s="3"/>
      <c r="B194" s="7"/>
      <c r="C194" s="3"/>
      <c r="D194" s="3"/>
      <c r="E194" s="3"/>
      <c r="F194" s="3"/>
      <c r="G194" s="7"/>
    </row>
    <row r="195" spans="1:7" s="2" customFormat="1" ht="13.5">
      <c r="A195" s="3"/>
      <c r="B195" s="7"/>
      <c r="C195" s="3"/>
      <c r="D195" s="3"/>
      <c r="E195" s="3"/>
      <c r="F195" s="3"/>
      <c r="G195" s="7"/>
    </row>
    <row r="196" spans="1:7" s="2" customFormat="1" ht="13.5">
      <c r="A196" s="3"/>
      <c r="B196" s="7"/>
      <c r="C196" s="3"/>
      <c r="D196" s="3"/>
      <c r="E196" s="3"/>
      <c r="F196" s="3"/>
      <c r="G196" s="7"/>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c r="A304" s="3"/>
      <c r="B304" s="5"/>
      <c r="C304" s="1"/>
      <c r="D304" s="1"/>
      <c r="E304" s="1"/>
      <c r="F304" s="3"/>
      <c r="G304" s="5"/>
    </row>
    <row r="305" spans="1:7" s="2" customFormat="1">
      <c r="A305" s="3"/>
      <c r="B305" s="5"/>
      <c r="C305" s="1"/>
      <c r="D305" s="1"/>
      <c r="E305" s="1"/>
      <c r="F305" s="3"/>
      <c r="G305" s="5"/>
    </row>
    <row r="306" spans="1:7" s="2" customFormat="1">
      <c r="A306" s="3"/>
      <c r="B306" s="5"/>
      <c r="C306" s="1"/>
      <c r="D306" s="1"/>
      <c r="E306" s="1"/>
      <c r="F306" s="3"/>
      <c r="G306" s="5"/>
    </row>
    <row r="307" spans="1:7" s="2" customFormat="1">
      <c r="A307" s="3"/>
      <c r="B307" s="5"/>
      <c r="C307" s="1"/>
      <c r="D307" s="1"/>
      <c r="E307" s="1"/>
      <c r="F307" s="3"/>
      <c r="G307" s="5"/>
    </row>
    <row r="308" spans="1:7" s="2" customFormat="1">
      <c r="A308" s="3"/>
      <c r="B308" s="5"/>
      <c r="C308" s="1"/>
      <c r="D308" s="1"/>
      <c r="E308" s="1"/>
      <c r="F308" s="3"/>
      <c r="G308" s="5"/>
    </row>
    <row r="309" spans="1:7" s="2" customFormat="1">
      <c r="A309" s="3"/>
      <c r="B309" s="5"/>
      <c r="C309" s="1"/>
      <c r="D309" s="1"/>
      <c r="E309" s="1"/>
      <c r="F309" s="3"/>
      <c r="G309" s="5"/>
    </row>
    <row r="310" spans="1:7" s="2" customFormat="1">
      <c r="A310" s="3"/>
      <c r="B310" s="5"/>
      <c r="C310" s="1"/>
      <c r="D310" s="1"/>
      <c r="E310" s="1"/>
      <c r="F310" s="3"/>
      <c r="G310" s="5"/>
    </row>
    <row r="311" spans="1:7" s="2" customFormat="1">
      <c r="A311" s="3"/>
      <c r="B311" s="5"/>
      <c r="C311" s="1"/>
      <c r="D311" s="1"/>
      <c r="E311" s="1"/>
      <c r="F311" s="3"/>
      <c r="G311" s="5"/>
    </row>
    <row r="312" spans="1:7" s="2" customFormat="1">
      <c r="A312" s="3"/>
      <c r="B312" s="5"/>
      <c r="C312" s="1"/>
      <c r="D312" s="1"/>
      <c r="E312" s="1"/>
      <c r="F312" s="3"/>
      <c r="G312" s="5"/>
    </row>
    <row r="313" spans="1:7" s="2" customFormat="1">
      <c r="A313" s="3"/>
      <c r="B313" s="5"/>
      <c r="C313" s="1"/>
      <c r="D313" s="1"/>
      <c r="E313" s="1"/>
      <c r="F313" s="3"/>
      <c r="G313" s="5"/>
    </row>
    <row r="314" spans="1:7" s="2" customFormat="1">
      <c r="A314" s="3"/>
      <c r="B314" s="5"/>
      <c r="C314" s="1"/>
      <c r="D314" s="1"/>
      <c r="E314" s="1"/>
      <c r="F314" s="3"/>
      <c r="G314" s="5"/>
    </row>
    <row r="315" spans="1:7" s="2" customFormat="1">
      <c r="A315" s="3"/>
      <c r="B315" s="5"/>
      <c r="C315" s="1"/>
      <c r="D315" s="1"/>
      <c r="E315" s="1"/>
      <c r="F315" s="3"/>
      <c r="G315" s="5"/>
    </row>
    <row r="316" spans="1:7" s="2" customFormat="1">
      <c r="A316" s="3"/>
      <c r="B316" s="5"/>
      <c r="C316" s="1"/>
      <c r="D316" s="1"/>
      <c r="E316" s="1"/>
      <c r="F316" s="3"/>
      <c r="G316" s="5"/>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sheetData>
  <mergeCells count="20">
    <mergeCell ref="A1:L3"/>
    <mergeCell ref="A5:B5"/>
    <mergeCell ref="G9:L9"/>
    <mergeCell ref="B10:B11"/>
    <mergeCell ref="G10:L11"/>
    <mergeCell ref="A10:A35"/>
    <mergeCell ref="G35:L35"/>
    <mergeCell ref="B30:B34"/>
    <mergeCell ref="G30:L34"/>
    <mergeCell ref="G12:L12"/>
    <mergeCell ref="B13:B18"/>
    <mergeCell ref="G42:L42"/>
    <mergeCell ref="A36:A42"/>
    <mergeCell ref="G13:L18"/>
    <mergeCell ref="B19:B29"/>
    <mergeCell ref="G19:L29"/>
    <mergeCell ref="B36:B39"/>
    <mergeCell ref="G36:L39"/>
    <mergeCell ref="G41:L41"/>
    <mergeCell ref="G40:L40"/>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73"/>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18" t="s">
        <v>103</v>
      </c>
      <c r="B1" s="219"/>
      <c r="C1" s="219"/>
      <c r="D1" s="219"/>
      <c r="E1" s="219"/>
      <c r="F1" s="219"/>
      <c r="G1" s="219"/>
      <c r="H1" s="219"/>
      <c r="I1" s="219"/>
      <c r="J1" s="219"/>
      <c r="K1" s="219"/>
      <c r="L1" s="219"/>
    </row>
    <row r="2" spans="1:12" ht="15.75" customHeight="1">
      <c r="A2" s="219"/>
      <c r="B2" s="219"/>
      <c r="C2" s="219"/>
      <c r="D2" s="219"/>
      <c r="E2" s="219"/>
      <c r="F2" s="219"/>
      <c r="G2" s="219"/>
      <c r="H2" s="219"/>
      <c r="I2" s="219"/>
      <c r="J2" s="219"/>
      <c r="K2" s="219"/>
      <c r="L2" s="219"/>
    </row>
    <row r="3" spans="1:12" ht="15.75" customHeight="1">
      <c r="A3" s="219"/>
      <c r="B3" s="219"/>
      <c r="C3" s="219"/>
      <c r="D3" s="219"/>
      <c r="E3" s="219"/>
      <c r="F3" s="219"/>
      <c r="G3" s="219"/>
      <c r="H3" s="219"/>
      <c r="I3" s="219"/>
      <c r="J3" s="219"/>
      <c r="K3" s="219"/>
      <c r="L3" s="219"/>
    </row>
    <row r="4" spans="1:12" ht="13.5" customHeight="1">
      <c r="B4" s="4"/>
      <c r="D4" s="4"/>
      <c r="E4"/>
      <c r="F4"/>
      <c r="G4"/>
    </row>
    <row r="5" spans="1:12" ht="17.25" customHeight="1">
      <c r="A5" s="220" t="s">
        <v>8</v>
      </c>
      <c r="B5" s="220"/>
      <c r="C5" s="8"/>
      <c r="E5" s="2"/>
      <c r="G5" s="4"/>
    </row>
    <row r="6" spans="1:12" ht="17.25" customHeight="1">
      <c r="A6" s="10" t="s">
        <v>9</v>
      </c>
      <c r="B6" s="33"/>
      <c r="C6" s="8"/>
      <c r="E6" s="2"/>
      <c r="G6" s="4"/>
    </row>
    <row r="7" spans="1:12" ht="17.25" customHeight="1">
      <c r="A7" s="10" t="s">
        <v>10</v>
      </c>
      <c r="B7" s="34"/>
      <c r="D7" s="2" t="s">
        <v>5</v>
      </c>
    </row>
    <row r="8" spans="1:12" ht="17.25" customHeight="1" thickBot="1">
      <c r="A8" s="9"/>
    </row>
    <row r="9" spans="1:12" ht="30" customHeight="1" thickBot="1">
      <c r="A9" s="11" t="s">
        <v>0</v>
      </c>
      <c r="B9" s="13" t="s">
        <v>4</v>
      </c>
      <c r="C9" s="12" t="s">
        <v>1</v>
      </c>
      <c r="D9" s="13" t="s">
        <v>6</v>
      </c>
      <c r="E9" s="13" t="s">
        <v>7</v>
      </c>
      <c r="F9" s="13" t="s">
        <v>2</v>
      </c>
      <c r="G9" s="221" t="s">
        <v>3</v>
      </c>
      <c r="H9" s="221"/>
      <c r="I9" s="221"/>
      <c r="J9" s="221"/>
      <c r="K9" s="221"/>
      <c r="L9" s="222"/>
    </row>
    <row r="10" spans="1:12" s="2" customFormat="1" ht="20.100000000000001" customHeight="1">
      <c r="A10" s="230" t="s">
        <v>26</v>
      </c>
      <c r="B10" s="344" t="s">
        <v>158</v>
      </c>
      <c r="C10" s="74" t="s">
        <v>11</v>
      </c>
      <c r="D10" s="71">
        <f t="shared" ref="D10:D30" si="0">E10*0.65</f>
        <v>32.5</v>
      </c>
      <c r="E10" s="71">
        <v>50</v>
      </c>
      <c r="F10" s="69">
        <f t="shared" ref="F10:F32" si="1">($B$6*D10)+($B$7*E10)</f>
        <v>0</v>
      </c>
      <c r="G10" s="345" t="s">
        <v>156</v>
      </c>
      <c r="H10" s="346"/>
      <c r="I10" s="346"/>
      <c r="J10" s="346"/>
      <c r="K10" s="346"/>
      <c r="L10" s="347"/>
    </row>
    <row r="11" spans="1:12" s="2" customFormat="1" ht="20.100000000000001" customHeight="1">
      <c r="A11" s="202"/>
      <c r="B11" s="207"/>
      <c r="C11" s="19" t="s">
        <v>36</v>
      </c>
      <c r="D11" s="21">
        <f t="shared" si="0"/>
        <v>13</v>
      </c>
      <c r="E11" s="21">
        <v>20</v>
      </c>
      <c r="F11" s="31">
        <f t="shared" si="1"/>
        <v>0</v>
      </c>
      <c r="G11" s="348"/>
      <c r="H11" s="349"/>
      <c r="I11" s="349"/>
      <c r="J11" s="349"/>
      <c r="K11" s="349"/>
      <c r="L11" s="350"/>
    </row>
    <row r="12" spans="1:12" s="2" customFormat="1" ht="20.100000000000001" customHeight="1">
      <c r="A12" s="202"/>
      <c r="B12" s="207"/>
      <c r="C12" s="19" t="s">
        <v>62</v>
      </c>
      <c r="D12" s="21">
        <f t="shared" si="0"/>
        <v>9.75</v>
      </c>
      <c r="E12" s="21">
        <v>15</v>
      </c>
      <c r="F12" s="31">
        <f t="shared" si="1"/>
        <v>0</v>
      </c>
      <c r="G12" s="348"/>
      <c r="H12" s="349"/>
      <c r="I12" s="349"/>
      <c r="J12" s="349"/>
      <c r="K12" s="349"/>
      <c r="L12" s="350"/>
    </row>
    <row r="13" spans="1:12" s="2" customFormat="1" ht="20.100000000000001" customHeight="1">
      <c r="A13" s="202"/>
      <c r="B13" s="207"/>
      <c r="C13" s="19" t="s">
        <v>14</v>
      </c>
      <c r="D13" s="21">
        <f t="shared" si="0"/>
        <v>0.65</v>
      </c>
      <c r="E13" s="21">
        <v>1</v>
      </c>
      <c r="F13" s="31">
        <f t="shared" si="1"/>
        <v>0</v>
      </c>
      <c r="G13" s="348"/>
      <c r="H13" s="349"/>
      <c r="I13" s="349"/>
      <c r="J13" s="349"/>
      <c r="K13" s="349"/>
      <c r="L13" s="350"/>
    </row>
    <row r="14" spans="1:12" s="2" customFormat="1" ht="20.100000000000001" customHeight="1">
      <c r="A14" s="202"/>
      <c r="B14" s="207"/>
      <c r="C14" s="19" t="s">
        <v>157</v>
      </c>
      <c r="D14" s="21">
        <f t="shared" si="0"/>
        <v>3.25</v>
      </c>
      <c r="E14" s="21">
        <v>5</v>
      </c>
      <c r="F14" s="31">
        <f t="shared" si="1"/>
        <v>0</v>
      </c>
      <c r="G14" s="348"/>
      <c r="H14" s="349"/>
      <c r="I14" s="349"/>
      <c r="J14" s="349"/>
      <c r="K14" s="349"/>
      <c r="L14" s="350"/>
    </row>
    <row r="15" spans="1:12" s="2" customFormat="1" ht="20.100000000000001" customHeight="1">
      <c r="A15" s="202"/>
      <c r="B15" s="207"/>
      <c r="C15" s="19" t="s">
        <v>12</v>
      </c>
      <c r="D15" s="21">
        <f t="shared" si="0"/>
        <v>0.65</v>
      </c>
      <c r="E15" s="21">
        <v>1</v>
      </c>
      <c r="F15" s="31">
        <f t="shared" si="1"/>
        <v>0</v>
      </c>
      <c r="G15" s="348"/>
      <c r="H15" s="349"/>
      <c r="I15" s="349"/>
      <c r="J15" s="349"/>
      <c r="K15" s="349"/>
      <c r="L15" s="350"/>
    </row>
    <row r="16" spans="1:12" s="2" customFormat="1" ht="20.100000000000001" customHeight="1">
      <c r="A16" s="202"/>
      <c r="B16" s="207"/>
      <c r="C16" s="19" t="s">
        <v>16</v>
      </c>
      <c r="D16" s="21">
        <f t="shared" si="0"/>
        <v>0.32500000000000001</v>
      </c>
      <c r="E16" s="21">
        <v>0.5</v>
      </c>
      <c r="F16" s="31">
        <f t="shared" si="1"/>
        <v>0</v>
      </c>
      <c r="G16" s="348"/>
      <c r="H16" s="349"/>
      <c r="I16" s="349"/>
      <c r="J16" s="349"/>
      <c r="K16" s="349"/>
      <c r="L16" s="350"/>
    </row>
    <row r="17" spans="1:12" s="2" customFormat="1" ht="20.100000000000001" customHeight="1">
      <c r="A17" s="202"/>
      <c r="B17" s="246"/>
      <c r="C17" s="20" t="s">
        <v>18</v>
      </c>
      <c r="D17" s="17">
        <f t="shared" si="0"/>
        <v>1.3</v>
      </c>
      <c r="E17" s="17">
        <v>2</v>
      </c>
      <c r="F17" s="15">
        <f t="shared" si="1"/>
        <v>0</v>
      </c>
      <c r="G17" s="351"/>
      <c r="H17" s="352"/>
      <c r="I17" s="352"/>
      <c r="J17" s="352"/>
      <c r="K17" s="352"/>
      <c r="L17" s="353"/>
    </row>
    <row r="18" spans="1:12" s="2" customFormat="1" ht="20.100000000000001" customHeight="1">
      <c r="A18" s="202"/>
      <c r="B18" s="340" t="s">
        <v>159</v>
      </c>
      <c r="C18" s="18" t="s">
        <v>78</v>
      </c>
      <c r="D18" s="39">
        <f t="shared" si="0"/>
        <v>13</v>
      </c>
      <c r="E18" s="35">
        <v>20</v>
      </c>
      <c r="F18" s="39">
        <f t="shared" si="1"/>
        <v>0</v>
      </c>
      <c r="G18" s="228" t="s">
        <v>160</v>
      </c>
      <c r="H18" s="228"/>
      <c r="I18" s="228"/>
      <c r="J18" s="228"/>
      <c r="K18" s="228"/>
      <c r="L18" s="229"/>
    </row>
    <row r="19" spans="1:12" s="2" customFormat="1" ht="20.100000000000001" customHeight="1">
      <c r="A19" s="202"/>
      <c r="B19" s="340"/>
      <c r="C19" s="19" t="s">
        <v>63</v>
      </c>
      <c r="D19" s="78">
        <f t="shared" si="0"/>
        <v>3.25</v>
      </c>
      <c r="E19" s="31">
        <v>5</v>
      </c>
      <c r="F19" s="78">
        <f t="shared" si="1"/>
        <v>0</v>
      </c>
      <c r="G19" s="228"/>
      <c r="H19" s="228"/>
      <c r="I19" s="228"/>
      <c r="J19" s="228"/>
      <c r="K19" s="228"/>
      <c r="L19" s="229"/>
    </row>
    <row r="20" spans="1:12" s="2" customFormat="1" ht="20.100000000000001" customHeight="1">
      <c r="A20" s="202"/>
      <c r="B20" s="340"/>
      <c r="C20" s="19" t="s">
        <v>49</v>
      </c>
      <c r="D20" s="78">
        <f t="shared" si="0"/>
        <v>3.25</v>
      </c>
      <c r="E20" s="31">
        <v>5</v>
      </c>
      <c r="F20" s="78">
        <f t="shared" si="1"/>
        <v>0</v>
      </c>
      <c r="G20" s="228"/>
      <c r="H20" s="228"/>
      <c r="I20" s="228"/>
      <c r="J20" s="228"/>
      <c r="K20" s="228"/>
      <c r="L20" s="229"/>
    </row>
    <row r="21" spans="1:12" s="2" customFormat="1" ht="20.100000000000001" customHeight="1">
      <c r="A21" s="202"/>
      <c r="B21" s="340"/>
      <c r="C21" s="19" t="s">
        <v>14</v>
      </c>
      <c r="D21" s="78">
        <f t="shared" si="0"/>
        <v>0.32500000000000001</v>
      </c>
      <c r="E21" s="31">
        <v>0.5</v>
      </c>
      <c r="F21" s="78">
        <f t="shared" si="1"/>
        <v>0</v>
      </c>
      <c r="G21" s="228"/>
      <c r="H21" s="228"/>
      <c r="I21" s="228"/>
      <c r="J21" s="228"/>
      <c r="K21" s="228"/>
      <c r="L21" s="229"/>
    </row>
    <row r="22" spans="1:12" s="2" customFormat="1" ht="20.100000000000001" customHeight="1">
      <c r="A22" s="202"/>
      <c r="B22" s="340"/>
      <c r="C22" s="19" t="s">
        <v>30</v>
      </c>
      <c r="D22" s="78">
        <f t="shared" si="0"/>
        <v>0.65</v>
      </c>
      <c r="E22" s="31">
        <v>1</v>
      </c>
      <c r="F22" s="78">
        <f t="shared" si="1"/>
        <v>0</v>
      </c>
      <c r="G22" s="228"/>
      <c r="H22" s="228"/>
      <c r="I22" s="228"/>
      <c r="J22" s="228"/>
      <c r="K22" s="228"/>
      <c r="L22" s="229"/>
    </row>
    <row r="23" spans="1:12" s="2" customFormat="1" ht="20.100000000000001" customHeight="1">
      <c r="A23" s="202"/>
      <c r="B23" s="340"/>
      <c r="C23" s="19" t="s">
        <v>106</v>
      </c>
      <c r="D23" s="78">
        <v>0</v>
      </c>
      <c r="E23" s="31">
        <v>0.2</v>
      </c>
      <c r="F23" s="78">
        <f t="shared" si="1"/>
        <v>0</v>
      </c>
      <c r="G23" s="228"/>
      <c r="H23" s="228"/>
      <c r="I23" s="228"/>
      <c r="J23" s="228"/>
      <c r="K23" s="228"/>
      <c r="L23" s="229"/>
    </row>
    <row r="24" spans="1:12" s="2" customFormat="1" ht="20.100000000000001" customHeight="1">
      <c r="A24" s="202"/>
      <c r="B24" s="340"/>
      <c r="C24" s="19" t="s">
        <v>25</v>
      </c>
      <c r="D24" s="78">
        <f t="shared" si="0"/>
        <v>0.65</v>
      </c>
      <c r="E24" s="31">
        <v>1</v>
      </c>
      <c r="F24" s="78">
        <f t="shared" si="1"/>
        <v>0</v>
      </c>
      <c r="G24" s="228"/>
      <c r="H24" s="228"/>
      <c r="I24" s="228"/>
      <c r="J24" s="228"/>
      <c r="K24" s="228"/>
      <c r="L24" s="229"/>
    </row>
    <row r="25" spans="1:12" s="2" customFormat="1" ht="20.100000000000001" customHeight="1">
      <c r="A25" s="202"/>
      <c r="B25" s="340"/>
      <c r="C25" s="20" t="s">
        <v>34</v>
      </c>
      <c r="D25" s="36">
        <f t="shared" si="0"/>
        <v>0.65</v>
      </c>
      <c r="E25" s="15">
        <v>1</v>
      </c>
      <c r="F25" s="36">
        <f t="shared" si="1"/>
        <v>0</v>
      </c>
      <c r="G25" s="228"/>
      <c r="H25" s="228"/>
      <c r="I25" s="228"/>
      <c r="J25" s="228"/>
      <c r="K25" s="228"/>
      <c r="L25" s="229"/>
    </row>
    <row r="26" spans="1:12" s="2" customFormat="1" ht="20.100000000000001" customHeight="1">
      <c r="A26" s="202"/>
      <c r="B26" s="255" t="s">
        <v>161</v>
      </c>
      <c r="C26" s="79" t="s">
        <v>50</v>
      </c>
      <c r="D26" s="16">
        <f t="shared" si="0"/>
        <v>22.75</v>
      </c>
      <c r="E26" s="37">
        <v>35</v>
      </c>
      <c r="F26" s="35">
        <f t="shared" si="1"/>
        <v>0</v>
      </c>
      <c r="G26" s="228" t="s">
        <v>162</v>
      </c>
      <c r="H26" s="228"/>
      <c r="I26" s="228"/>
      <c r="J26" s="228"/>
      <c r="K26" s="228"/>
      <c r="L26" s="229"/>
    </row>
    <row r="27" spans="1:12" s="2" customFormat="1" ht="20.100000000000001" customHeight="1">
      <c r="A27" s="202"/>
      <c r="B27" s="255"/>
      <c r="C27" s="80" t="s">
        <v>14</v>
      </c>
      <c r="D27" s="21">
        <f t="shared" si="0"/>
        <v>0.32500000000000001</v>
      </c>
      <c r="E27" s="81">
        <v>0.5</v>
      </c>
      <c r="F27" s="31">
        <f t="shared" si="1"/>
        <v>0</v>
      </c>
      <c r="G27" s="228"/>
      <c r="H27" s="228"/>
      <c r="I27" s="228"/>
      <c r="J27" s="228"/>
      <c r="K27" s="228"/>
      <c r="L27" s="229"/>
    </row>
    <row r="28" spans="1:12" s="2" customFormat="1" ht="20.100000000000001" customHeight="1">
      <c r="A28" s="202"/>
      <c r="B28" s="255"/>
      <c r="C28" s="80" t="s">
        <v>16</v>
      </c>
      <c r="D28" s="21">
        <f t="shared" si="0"/>
        <v>0.32500000000000001</v>
      </c>
      <c r="E28" s="81">
        <v>0.5</v>
      </c>
      <c r="F28" s="31">
        <f t="shared" si="1"/>
        <v>0</v>
      </c>
      <c r="G28" s="228"/>
      <c r="H28" s="228"/>
      <c r="I28" s="228"/>
      <c r="J28" s="228"/>
      <c r="K28" s="228"/>
      <c r="L28" s="229"/>
    </row>
    <row r="29" spans="1:12" s="2" customFormat="1" ht="20.100000000000001" customHeight="1">
      <c r="A29" s="202"/>
      <c r="B29" s="255"/>
      <c r="C29" s="80" t="s">
        <v>51</v>
      </c>
      <c r="D29" s="21">
        <f t="shared" si="0"/>
        <v>1.3</v>
      </c>
      <c r="E29" s="81">
        <v>2</v>
      </c>
      <c r="F29" s="31">
        <f t="shared" si="1"/>
        <v>0</v>
      </c>
      <c r="G29" s="228"/>
      <c r="H29" s="228"/>
      <c r="I29" s="228"/>
      <c r="J29" s="228"/>
      <c r="K29" s="228"/>
      <c r="L29" s="229"/>
    </row>
    <row r="30" spans="1:12" s="2" customFormat="1" ht="20.100000000000001" customHeight="1">
      <c r="A30" s="202"/>
      <c r="B30" s="255"/>
      <c r="C30" s="80" t="s">
        <v>12</v>
      </c>
      <c r="D30" s="21">
        <f t="shared" si="0"/>
        <v>0.32500000000000001</v>
      </c>
      <c r="E30" s="81">
        <v>0.5</v>
      </c>
      <c r="F30" s="31">
        <f t="shared" si="1"/>
        <v>0</v>
      </c>
      <c r="G30" s="228"/>
      <c r="H30" s="228"/>
      <c r="I30" s="228"/>
      <c r="J30" s="228"/>
      <c r="K30" s="228"/>
      <c r="L30" s="229"/>
    </row>
    <row r="31" spans="1:12" s="2" customFormat="1" ht="20.100000000000001" customHeight="1">
      <c r="A31" s="202"/>
      <c r="B31" s="255"/>
      <c r="C31" s="80" t="s">
        <v>21</v>
      </c>
      <c r="D31" s="21">
        <v>0.1</v>
      </c>
      <c r="E31" s="81">
        <v>0.1</v>
      </c>
      <c r="F31" s="31">
        <f t="shared" si="1"/>
        <v>0</v>
      </c>
      <c r="G31" s="228"/>
      <c r="H31" s="228"/>
      <c r="I31" s="228"/>
      <c r="J31" s="228"/>
      <c r="K31" s="228"/>
      <c r="L31" s="229"/>
    </row>
    <row r="32" spans="1:12" s="2" customFormat="1" ht="20.100000000000001" customHeight="1">
      <c r="A32" s="202"/>
      <c r="B32" s="255"/>
      <c r="C32" s="66" t="s">
        <v>18</v>
      </c>
      <c r="D32" s="17">
        <f t="shared" ref="D32" si="2">E32*0.65</f>
        <v>1.3</v>
      </c>
      <c r="E32" s="38">
        <v>2</v>
      </c>
      <c r="F32" s="15">
        <f t="shared" si="1"/>
        <v>0</v>
      </c>
      <c r="G32" s="228"/>
      <c r="H32" s="228"/>
      <c r="I32" s="228"/>
      <c r="J32" s="228"/>
      <c r="K32" s="228"/>
      <c r="L32" s="229"/>
    </row>
    <row r="33" spans="1:12" s="2" customFormat="1" ht="20.100000000000001" customHeight="1">
      <c r="A33" s="231"/>
      <c r="B33" s="104" t="s">
        <v>56</v>
      </c>
      <c r="C33" s="55" t="s">
        <v>57</v>
      </c>
      <c r="D33" s="50">
        <v>14</v>
      </c>
      <c r="E33" s="50">
        <v>20</v>
      </c>
      <c r="F33" s="15">
        <f>($B$6*D33)+($B$7*E33)</f>
        <v>0</v>
      </c>
      <c r="G33" s="331" t="s">
        <v>58</v>
      </c>
      <c r="H33" s="331"/>
      <c r="I33" s="331"/>
      <c r="J33" s="331"/>
      <c r="K33" s="331"/>
      <c r="L33" s="332"/>
    </row>
    <row r="34" spans="1:12" s="2" customFormat="1" ht="24.95" customHeight="1">
      <c r="A34" s="202" t="s">
        <v>27</v>
      </c>
      <c r="B34" s="247" t="s">
        <v>163</v>
      </c>
      <c r="C34" s="18" t="s">
        <v>42</v>
      </c>
      <c r="D34" s="39">
        <f t="shared" ref="D34:D39" si="3">E34*0.65</f>
        <v>13</v>
      </c>
      <c r="E34" s="35">
        <v>20</v>
      </c>
      <c r="F34" s="39">
        <f t="shared" ref="F34:F37" si="4">($B$6*D34)+($B$7*E34)</f>
        <v>0</v>
      </c>
      <c r="G34" s="240" t="s">
        <v>164</v>
      </c>
      <c r="H34" s="240"/>
      <c r="I34" s="240"/>
      <c r="J34" s="240"/>
      <c r="K34" s="240"/>
      <c r="L34" s="241"/>
    </row>
    <row r="35" spans="1:12" s="2" customFormat="1" ht="24.95" customHeight="1">
      <c r="A35" s="202"/>
      <c r="B35" s="248"/>
      <c r="C35" s="19" t="s">
        <v>13</v>
      </c>
      <c r="D35" s="78">
        <f t="shared" si="3"/>
        <v>13</v>
      </c>
      <c r="E35" s="31">
        <v>20</v>
      </c>
      <c r="F35" s="78">
        <f t="shared" si="4"/>
        <v>0</v>
      </c>
      <c r="G35" s="242"/>
      <c r="H35" s="242"/>
      <c r="I35" s="242"/>
      <c r="J35" s="242"/>
      <c r="K35" s="242"/>
      <c r="L35" s="243"/>
    </row>
    <row r="36" spans="1:12" s="2" customFormat="1" ht="24.95" customHeight="1">
      <c r="A36" s="202"/>
      <c r="B36" s="248"/>
      <c r="C36" s="19" t="s">
        <v>21</v>
      </c>
      <c r="D36" s="78">
        <f t="shared" si="3"/>
        <v>6.5000000000000002E-2</v>
      </c>
      <c r="E36" s="31">
        <v>0.1</v>
      </c>
      <c r="F36" s="78">
        <f t="shared" si="4"/>
        <v>0</v>
      </c>
      <c r="G36" s="242"/>
      <c r="H36" s="242"/>
      <c r="I36" s="242"/>
      <c r="J36" s="242"/>
      <c r="K36" s="242"/>
      <c r="L36" s="243"/>
    </row>
    <row r="37" spans="1:12" s="2" customFormat="1" ht="24.95" customHeight="1">
      <c r="A37" s="202"/>
      <c r="B37" s="249"/>
      <c r="C37" s="20" t="s">
        <v>64</v>
      </c>
      <c r="D37" s="36">
        <f t="shared" si="3"/>
        <v>0.65</v>
      </c>
      <c r="E37" s="15">
        <v>1</v>
      </c>
      <c r="F37" s="36">
        <f t="shared" si="4"/>
        <v>0</v>
      </c>
      <c r="G37" s="244"/>
      <c r="H37" s="244"/>
      <c r="I37" s="244"/>
      <c r="J37" s="244"/>
      <c r="K37" s="244"/>
      <c r="L37" s="245"/>
    </row>
    <row r="38" spans="1:12" s="2" customFormat="1" ht="20.100000000000001" customHeight="1">
      <c r="A38" s="202"/>
      <c r="B38" s="124" t="s">
        <v>48</v>
      </c>
      <c r="C38" s="123" t="s">
        <v>48</v>
      </c>
      <c r="D38" s="96">
        <f t="shared" si="3"/>
        <v>9.75</v>
      </c>
      <c r="E38" s="96">
        <v>15</v>
      </c>
      <c r="F38" s="15">
        <f>($B$6*D38)+($B$7*E38)</f>
        <v>0</v>
      </c>
      <c r="G38" s="341"/>
      <c r="H38" s="342"/>
      <c r="I38" s="342"/>
      <c r="J38" s="342"/>
      <c r="K38" s="342"/>
      <c r="L38" s="343"/>
    </row>
    <row r="39" spans="1:12" s="2" customFormat="1" ht="20.100000000000001" customHeight="1" thickBot="1">
      <c r="A39" s="203"/>
      <c r="B39" s="56" t="s">
        <v>22</v>
      </c>
      <c r="C39" s="27" t="s">
        <v>23</v>
      </c>
      <c r="D39" s="28">
        <f t="shared" si="3"/>
        <v>130</v>
      </c>
      <c r="E39" s="29">
        <v>200</v>
      </c>
      <c r="F39" s="26">
        <f t="shared" ref="F39" si="5">($B$6*D39)+($B$7*E39)</f>
        <v>0</v>
      </c>
      <c r="G39" s="198"/>
      <c r="H39" s="199"/>
      <c r="I39" s="199"/>
      <c r="J39" s="199"/>
      <c r="K39" s="199"/>
      <c r="L39" s="200"/>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7.25" customHeight="1">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6.5" customHeight="1">
      <c r="B101" s="6"/>
    </row>
    <row r="102" spans="2:2" s="2" customFormat="1" ht="16.5" customHeight="1">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7.25" customHeight="1">
      <c r="B107" s="6"/>
    </row>
    <row r="108" spans="2:2" s="2" customFormat="1" ht="17.25" customHeight="1">
      <c r="B108" s="6"/>
    </row>
    <row r="109" spans="2:2" s="2" customFormat="1" ht="13.5">
      <c r="B109" s="6"/>
    </row>
    <row r="110" spans="2:2" s="2" customFormat="1" ht="13.5">
      <c r="B110" s="6"/>
    </row>
    <row r="111" spans="2:2" s="2" customFormat="1" ht="16.5" customHeight="1">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sheetData>
  <mergeCells count="16">
    <mergeCell ref="G38:L38"/>
    <mergeCell ref="G39:L39"/>
    <mergeCell ref="A34:A39"/>
    <mergeCell ref="A10:A33"/>
    <mergeCell ref="A1:L3"/>
    <mergeCell ref="A5:B5"/>
    <mergeCell ref="G9:L9"/>
    <mergeCell ref="B18:B25"/>
    <mergeCell ref="G18:L25"/>
    <mergeCell ref="B26:B32"/>
    <mergeCell ref="G26:L32"/>
    <mergeCell ref="G33:L33"/>
    <mergeCell ref="B10:B17"/>
    <mergeCell ref="G10:L17"/>
    <mergeCell ref="B34:B37"/>
    <mergeCell ref="G34:L37"/>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6일</vt:lpstr>
      <vt:lpstr>7일</vt:lpstr>
      <vt:lpstr>8일</vt:lpstr>
      <vt:lpstr>9일</vt:lpstr>
      <vt:lpstr>10일</vt:lpstr>
      <vt:lpstr>11일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2026-06-15T07:13:29Z</cp:lastPrinted>
  <dcterms:created xsi:type="dcterms:W3CDTF">2015-01-29T05:11:46Z</dcterms:created>
  <dcterms:modified xsi:type="dcterms:W3CDTF">2026-06-15T07:13:36Z</dcterms:modified>
</cp:coreProperties>
</file>